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barg\Desktop\OPUKOVA_REALIZACE\"/>
    </mc:Choice>
  </mc:AlternateContent>
  <xr:revisionPtr revIDLastSave="0" documentId="13_ncr:1_{00B121F6-7E23-4EE5-AE08-5F6DE3779AFD}" xr6:coauthVersionLast="47" xr6:coauthVersionMax="47" xr10:uidLastSave="{00000000-0000-0000-0000-000000000000}"/>
  <bookViews>
    <workbookView xWindow="345" yWindow="615" windowWidth="18675" windowHeight="14070" xr2:uid="{00000000-000D-0000-FFFF-FFFF00000000}"/>
  </bookViews>
  <sheets>
    <sheet name="Rekapitulace stavby" sheetId="1" r:id="rId1"/>
    <sheet name="SO - Revitalizace chodník..." sheetId="2" r:id="rId2"/>
    <sheet name="Pokyny pro vyplnění" sheetId="3" r:id="rId3"/>
  </sheets>
  <definedNames>
    <definedName name="_xlnm._FilterDatabase" localSheetId="1" hidden="1">'SO - Revitalizace chodník...'!$C$86:$K$354</definedName>
    <definedName name="_xlnm.Print_Titles" localSheetId="0">'Rekapitulace stavby'!$52:$52</definedName>
    <definedName name="_xlnm.Print_Titles" localSheetId="1">'SO - Revitalizace chodník...'!$86:$86</definedName>
    <definedName name="_xlnm.Print_Area" localSheetId="2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stavby'!$C$42:$AQ$56</definedName>
    <definedName name="_xlnm.Print_Area" localSheetId="1">'SO - Revitalizace chodník...'!$C$4:$J$39,'SO - Revitalizace chodník...'!$C$45:$J$68,'SO - Revitalizace chodník...'!$C$74:$K$354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2" l="1"/>
  <c r="J36" i="2"/>
  <c r="AY55" i="1"/>
  <c r="J35" i="2"/>
  <c r="AX55" i="1"/>
  <c r="BI353" i="2"/>
  <c r="BH353" i="2"/>
  <c r="BG353" i="2"/>
  <c r="BF353" i="2"/>
  <c r="T353" i="2"/>
  <c r="T352" i="2"/>
  <c r="R353" i="2"/>
  <c r="R352" i="2"/>
  <c r="P353" i="2"/>
  <c r="P352" i="2"/>
  <c r="BI349" i="2"/>
  <c r="BH349" i="2"/>
  <c r="BG349" i="2"/>
  <c r="BF349" i="2"/>
  <c r="T349" i="2"/>
  <c r="R349" i="2"/>
  <c r="P349" i="2"/>
  <c r="BI345" i="2"/>
  <c r="BH345" i="2"/>
  <c r="BG345" i="2"/>
  <c r="BF345" i="2"/>
  <c r="T345" i="2"/>
  <c r="R345" i="2"/>
  <c r="P345" i="2"/>
  <c r="BI339" i="2"/>
  <c r="BH339" i="2"/>
  <c r="BG339" i="2"/>
  <c r="BF339" i="2"/>
  <c r="T339" i="2"/>
  <c r="R339" i="2"/>
  <c r="P339" i="2"/>
  <c r="BI336" i="2"/>
  <c r="BH336" i="2"/>
  <c r="BG336" i="2"/>
  <c r="BF336" i="2"/>
  <c r="T336" i="2"/>
  <c r="R336" i="2"/>
  <c r="P336" i="2"/>
  <c r="BI331" i="2"/>
  <c r="BH331" i="2"/>
  <c r="BG331" i="2"/>
  <c r="BF331" i="2"/>
  <c r="T331" i="2"/>
  <c r="R331" i="2"/>
  <c r="P331" i="2"/>
  <c r="BI328" i="2"/>
  <c r="BH328" i="2"/>
  <c r="BG328" i="2"/>
  <c r="BF328" i="2"/>
  <c r="T328" i="2"/>
  <c r="R328" i="2"/>
  <c r="P328" i="2"/>
  <c r="BI322" i="2"/>
  <c r="BH322" i="2"/>
  <c r="BG322" i="2"/>
  <c r="BF322" i="2"/>
  <c r="T322" i="2"/>
  <c r="R322" i="2"/>
  <c r="P322" i="2"/>
  <c r="BI315" i="2"/>
  <c r="BH315" i="2"/>
  <c r="BG315" i="2"/>
  <c r="BF315" i="2"/>
  <c r="T315" i="2"/>
  <c r="R315" i="2"/>
  <c r="P315" i="2"/>
  <c r="BI313" i="2"/>
  <c r="BH313" i="2"/>
  <c r="BG313" i="2"/>
  <c r="BF313" i="2"/>
  <c r="T313" i="2"/>
  <c r="R313" i="2"/>
  <c r="P313" i="2"/>
  <c r="BI311" i="2"/>
  <c r="BH311" i="2"/>
  <c r="BG311" i="2"/>
  <c r="BF311" i="2"/>
  <c r="T311" i="2"/>
  <c r="R311" i="2"/>
  <c r="P311" i="2"/>
  <c r="BI309" i="2"/>
  <c r="BH309" i="2"/>
  <c r="BG309" i="2"/>
  <c r="BF309" i="2"/>
  <c r="T309" i="2"/>
  <c r="R309" i="2"/>
  <c r="P309" i="2"/>
  <c r="BI306" i="2"/>
  <c r="BH306" i="2"/>
  <c r="BG306" i="2"/>
  <c r="BF306" i="2"/>
  <c r="T306" i="2"/>
  <c r="R306" i="2"/>
  <c r="P306" i="2"/>
  <c r="BI304" i="2"/>
  <c r="BH304" i="2"/>
  <c r="BG304" i="2"/>
  <c r="BF304" i="2"/>
  <c r="T304" i="2"/>
  <c r="R304" i="2"/>
  <c r="P304" i="2"/>
  <c r="BI297" i="2"/>
  <c r="BH297" i="2"/>
  <c r="BG297" i="2"/>
  <c r="BF297" i="2"/>
  <c r="T297" i="2"/>
  <c r="R297" i="2"/>
  <c r="P297" i="2"/>
  <c r="BI295" i="2"/>
  <c r="BH295" i="2"/>
  <c r="BG295" i="2"/>
  <c r="BF295" i="2"/>
  <c r="T295" i="2"/>
  <c r="R295" i="2"/>
  <c r="P295" i="2"/>
  <c r="BI289" i="2"/>
  <c r="BH289" i="2"/>
  <c r="BG289" i="2"/>
  <c r="BF289" i="2"/>
  <c r="T289" i="2"/>
  <c r="R289" i="2"/>
  <c r="P289" i="2"/>
  <c r="BI284" i="2"/>
  <c r="BH284" i="2"/>
  <c r="BG284" i="2"/>
  <c r="BF284" i="2"/>
  <c r="T284" i="2"/>
  <c r="R284" i="2"/>
  <c r="P284" i="2"/>
  <c r="BI266" i="2"/>
  <c r="BH266" i="2"/>
  <c r="BG266" i="2"/>
  <c r="BF266" i="2"/>
  <c r="T266" i="2"/>
  <c r="R266" i="2"/>
  <c r="P266" i="2"/>
  <c r="BI263" i="2"/>
  <c r="BH263" i="2"/>
  <c r="BG263" i="2"/>
  <c r="BF263" i="2"/>
  <c r="T263" i="2"/>
  <c r="R263" i="2"/>
  <c r="P263" i="2"/>
  <c r="BI261" i="2"/>
  <c r="BH261" i="2"/>
  <c r="BG261" i="2"/>
  <c r="BF261" i="2"/>
  <c r="T261" i="2"/>
  <c r="R261" i="2"/>
  <c r="P261" i="2"/>
  <c r="BI255" i="2"/>
  <c r="BH255" i="2"/>
  <c r="BG255" i="2"/>
  <c r="BF255" i="2"/>
  <c r="T255" i="2"/>
  <c r="R255" i="2"/>
  <c r="P255" i="2"/>
  <c r="BI248" i="2"/>
  <c r="BH248" i="2"/>
  <c r="BG248" i="2"/>
  <c r="BF248" i="2"/>
  <c r="T248" i="2"/>
  <c r="T247" i="2"/>
  <c r="R248" i="2"/>
  <c r="R247" i="2"/>
  <c r="P248" i="2"/>
  <c r="P247" i="2"/>
  <c r="BI243" i="2"/>
  <c r="BH243" i="2"/>
  <c r="BG243" i="2"/>
  <c r="BF243" i="2"/>
  <c r="T243" i="2"/>
  <c r="R243" i="2"/>
  <c r="P243" i="2"/>
  <c r="BI236" i="2"/>
  <c r="BH236" i="2"/>
  <c r="BG236" i="2"/>
  <c r="BF236" i="2"/>
  <c r="T236" i="2"/>
  <c r="R236" i="2"/>
  <c r="P236" i="2"/>
  <c r="BI229" i="2"/>
  <c r="BH229" i="2"/>
  <c r="BG229" i="2"/>
  <c r="BF229" i="2"/>
  <c r="T229" i="2"/>
  <c r="R229" i="2"/>
  <c r="P229" i="2"/>
  <c r="BI222" i="2"/>
  <c r="BH222" i="2"/>
  <c r="BG222" i="2"/>
  <c r="BF222" i="2"/>
  <c r="T222" i="2"/>
  <c r="R222" i="2"/>
  <c r="P222" i="2"/>
  <c r="BI216" i="2"/>
  <c r="BH216" i="2"/>
  <c r="BG216" i="2"/>
  <c r="BF216" i="2"/>
  <c r="T216" i="2"/>
  <c r="R216" i="2"/>
  <c r="P216" i="2"/>
  <c r="BI214" i="2"/>
  <c r="BH214" i="2"/>
  <c r="BG214" i="2"/>
  <c r="BF214" i="2"/>
  <c r="T214" i="2"/>
  <c r="R214" i="2"/>
  <c r="P214" i="2"/>
  <c r="BI207" i="2"/>
  <c r="BH207" i="2"/>
  <c r="BG207" i="2"/>
  <c r="BF207" i="2"/>
  <c r="T207" i="2"/>
  <c r="R207" i="2"/>
  <c r="P207" i="2"/>
  <c r="BI200" i="2"/>
  <c r="BH200" i="2"/>
  <c r="BG200" i="2"/>
  <c r="BF200" i="2"/>
  <c r="T200" i="2"/>
  <c r="R200" i="2"/>
  <c r="P200" i="2"/>
  <c r="BI193" i="2"/>
  <c r="BH193" i="2"/>
  <c r="BG193" i="2"/>
  <c r="BF193" i="2"/>
  <c r="T193" i="2"/>
  <c r="R193" i="2"/>
  <c r="P193" i="2"/>
  <c r="BI185" i="2"/>
  <c r="BH185" i="2"/>
  <c r="BG185" i="2"/>
  <c r="BF185" i="2"/>
  <c r="T185" i="2"/>
  <c r="R185" i="2"/>
  <c r="P185" i="2"/>
  <c r="BI182" i="2"/>
  <c r="BH182" i="2"/>
  <c r="BG182" i="2"/>
  <c r="BF182" i="2"/>
  <c r="T182" i="2"/>
  <c r="R182" i="2"/>
  <c r="P182" i="2"/>
  <c r="BI175" i="2"/>
  <c r="BH175" i="2"/>
  <c r="BG175" i="2"/>
  <c r="BF175" i="2"/>
  <c r="T175" i="2"/>
  <c r="R175" i="2"/>
  <c r="P175" i="2"/>
  <c r="BI169" i="2"/>
  <c r="BH169" i="2"/>
  <c r="BG169" i="2"/>
  <c r="BF169" i="2"/>
  <c r="T169" i="2"/>
  <c r="R169" i="2"/>
  <c r="P169" i="2"/>
  <c r="BI166" i="2"/>
  <c r="BH166" i="2"/>
  <c r="BG166" i="2"/>
  <c r="BF166" i="2"/>
  <c r="T166" i="2"/>
  <c r="R166" i="2"/>
  <c r="P166" i="2"/>
  <c r="BI163" i="2"/>
  <c r="BH163" i="2"/>
  <c r="BG163" i="2"/>
  <c r="BF163" i="2"/>
  <c r="T163" i="2"/>
  <c r="R163" i="2"/>
  <c r="P163" i="2"/>
  <c r="BI161" i="2"/>
  <c r="BH161" i="2"/>
  <c r="BG161" i="2"/>
  <c r="BF161" i="2"/>
  <c r="T161" i="2"/>
  <c r="R161" i="2"/>
  <c r="P161" i="2"/>
  <c r="BI159" i="2"/>
  <c r="BH159" i="2"/>
  <c r="BG159" i="2"/>
  <c r="BF159" i="2"/>
  <c r="T159" i="2"/>
  <c r="R159" i="2"/>
  <c r="P159" i="2"/>
  <c r="BI157" i="2"/>
  <c r="BH157" i="2"/>
  <c r="BG157" i="2"/>
  <c r="BF157" i="2"/>
  <c r="T157" i="2"/>
  <c r="R157" i="2"/>
  <c r="P157" i="2"/>
  <c r="BI155" i="2"/>
  <c r="BH155" i="2"/>
  <c r="BG155" i="2"/>
  <c r="BF155" i="2"/>
  <c r="T155" i="2"/>
  <c r="R155" i="2"/>
  <c r="P155" i="2"/>
  <c r="BI146" i="2"/>
  <c r="BH146" i="2"/>
  <c r="BG146" i="2"/>
  <c r="BF146" i="2"/>
  <c r="T146" i="2"/>
  <c r="R146" i="2"/>
  <c r="P146" i="2"/>
  <c r="BI143" i="2"/>
  <c r="BH143" i="2"/>
  <c r="BG143" i="2"/>
  <c r="BF143" i="2"/>
  <c r="T143" i="2"/>
  <c r="R143" i="2"/>
  <c r="P143" i="2"/>
  <c r="BI141" i="2"/>
  <c r="BH141" i="2"/>
  <c r="BG141" i="2"/>
  <c r="BF141" i="2"/>
  <c r="T141" i="2"/>
  <c r="R141" i="2"/>
  <c r="P141" i="2"/>
  <c r="BI138" i="2"/>
  <c r="BH138" i="2"/>
  <c r="BG138" i="2"/>
  <c r="BF138" i="2"/>
  <c r="T138" i="2"/>
  <c r="R138" i="2"/>
  <c r="P138" i="2"/>
  <c r="BI132" i="2"/>
  <c r="BH132" i="2"/>
  <c r="BG132" i="2"/>
  <c r="BF132" i="2"/>
  <c r="T132" i="2"/>
  <c r="R132" i="2"/>
  <c r="P132" i="2"/>
  <c r="BI126" i="2"/>
  <c r="BH126" i="2"/>
  <c r="BG126" i="2"/>
  <c r="BF126" i="2"/>
  <c r="T126" i="2"/>
  <c r="R126" i="2"/>
  <c r="P126" i="2"/>
  <c r="BI120" i="2"/>
  <c r="BH120" i="2"/>
  <c r="BG120" i="2"/>
  <c r="BF120" i="2"/>
  <c r="T120" i="2"/>
  <c r="R120" i="2"/>
  <c r="P120" i="2"/>
  <c r="BI113" i="2"/>
  <c r="BH113" i="2"/>
  <c r="BG113" i="2"/>
  <c r="BF113" i="2"/>
  <c r="T113" i="2"/>
  <c r="R113" i="2"/>
  <c r="P113" i="2"/>
  <c r="BI107" i="2"/>
  <c r="BH107" i="2"/>
  <c r="BG107" i="2"/>
  <c r="BF107" i="2"/>
  <c r="T107" i="2"/>
  <c r="R107" i="2"/>
  <c r="P107" i="2"/>
  <c r="BI104" i="2"/>
  <c r="BH104" i="2"/>
  <c r="BG104" i="2"/>
  <c r="BF104" i="2"/>
  <c r="T104" i="2"/>
  <c r="R104" i="2"/>
  <c r="P104" i="2"/>
  <c r="BI98" i="2"/>
  <c r="BH98" i="2"/>
  <c r="BG98" i="2"/>
  <c r="BF98" i="2"/>
  <c r="T98" i="2"/>
  <c r="R98" i="2"/>
  <c r="P98" i="2"/>
  <c r="BI95" i="2"/>
  <c r="BH95" i="2"/>
  <c r="BG95" i="2"/>
  <c r="BF95" i="2"/>
  <c r="T95" i="2"/>
  <c r="R95" i="2"/>
  <c r="P95" i="2"/>
  <c r="BI90" i="2"/>
  <c r="BH90" i="2"/>
  <c r="BG90" i="2"/>
  <c r="BF90" i="2"/>
  <c r="T90" i="2"/>
  <c r="R90" i="2"/>
  <c r="P90" i="2"/>
  <c r="J84" i="2"/>
  <c r="J83" i="2"/>
  <c r="F83" i="2"/>
  <c r="F81" i="2"/>
  <c r="E79" i="2"/>
  <c r="J55" i="2"/>
  <c r="J54" i="2"/>
  <c r="F54" i="2"/>
  <c r="F52" i="2"/>
  <c r="E50" i="2"/>
  <c r="J18" i="2"/>
  <c r="E18" i="2"/>
  <c r="F84" i="2" s="1"/>
  <c r="J17" i="2"/>
  <c r="J12" i="2"/>
  <c r="J81" i="2"/>
  <c r="E7" i="2"/>
  <c r="E77" i="2" s="1"/>
  <c r="L50" i="1"/>
  <c r="AM50" i="1"/>
  <c r="AM49" i="1"/>
  <c r="L49" i="1"/>
  <c r="AM47" i="1"/>
  <c r="L47" i="1"/>
  <c r="L45" i="1"/>
  <c r="BK306" i="2"/>
  <c r="BK141" i="2"/>
  <c r="J297" i="2"/>
  <c r="BK339" i="2"/>
  <c r="BK349" i="2"/>
  <c r="J104" i="2"/>
  <c r="J163" i="2"/>
  <c r="J157" i="2"/>
  <c r="BK132" i="2"/>
  <c r="J200" i="2"/>
  <c r="BK155" i="2"/>
  <c r="BK159" i="2"/>
  <c r="BK185" i="2"/>
  <c r="BK328" i="2"/>
  <c r="J243" i="2"/>
  <c r="J161" i="2"/>
  <c r="J90" i="2"/>
  <c r="J353" i="2"/>
  <c r="J263" i="2"/>
  <c r="BK126" i="2"/>
  <c r="BK345" i="2"/>
  <c r="J331" i="2"/>
  <c r="BK284" i="2"/>
  <c r="J229" i="2"/>
  <c r="BK248" i="2"/>
  <c r="J255" i="2"/>
  <c r="BK193" i="2"/>
  <c r="BK143" i="2"/>
  <c r="J159" i="2"/>
  <c r="BK161" i="2"/>
  <c r="J295" i="2"/>
  <c r="BK146" i="2"/>
  <c r="BK182" i="2"/>
  <c r="BK261" i="2"/>
  <c r="J169" i="2"/>
  <c r="J175" i="2"/>
  <c r="BK95" i="2"/>
  <c r="BK113" i="2"/>
  <c r="BK169" i="2"/>
  <c r="J166" i="2"/>
  <c r="J289" i="2"/>
  <c r="BK98" i="2"/>
  <c r="J306" i="2"/>
  <c r="J284" i="2"/>
  <c r="J146" i="2"/>
  <c r="AS54" i="1"/>
  <c r="J185" i="2"/>
  <c r="J304" i="2"/>
  <c r="J266" i="2"/>
  <c r="BK266" i="2"/>
  <c r="BK336" i="2"/>
  <c r="BK214" i="2"/>
  <c r="BK163" i="2"/>
  <c r="BK297" i="2"/>
  <c r="J214" i="2"/>
  <c r="J155" i="2"/>
  <c r="J222" i="2"/>
  <c r="BK175" i="2"/>
  <c r="BK313" i="2"/>
  <c r="BK207" i="2"/>
  <c r="J143" i="2"/>
  <c r="J313" i="2"/>
  <c r="J120" i="2"/>
  <c r="BK216" i="2"/>
  <c r="BK289" i="2"/>
  <c r="BK315" i="2"/>
  <c r="BK322" i="2"/>
  <c r="BK222" i="2"/>
  <c r="BK243" i="2"/>
  <c r="J339" i="2"/>
  <c r="BK107" i="2"/>
  <c r="J345" i="2"/>
  <c r="BK331" i="2"/>
  <c r="J309" i="2"/>
  <c r="J141" i="2"/>
  <c r="BK295" i="2"/>
  <c r="J113" i="2"/>
  <c r="J349" i="2"/>
  <c r="J236" i="2"/>
  <c r="J126" i="2"/>
  <c r="BK157" i="2"/>
  <c r="J132" i="2"/>
  <c r="J193" i="2"/>
  <c r="J315" i="2"/>
  <c r="BK104" i="2"/>
  <c r="BK90" i="2"/>
  <c r="BK236" i="2"/>
  <c r="BK138" i="2"/>
  <c r="BK304" i="2"/>
  <c r="BK309" i="2"/>
  <c r="BK229" i="2"/>
  <c r="BK311" i="2"/>
  <c r="J182" i="2"/>
  <c r="BK263" i="2"/>
  <c r="BK166" i="2"/>
  <c r="J138" i="2"/>
  <c r="J336" i="2"/>
  <c r="BK120" i="2"/>
  <c r="J95" i="2"/>
  <c r="J98" i="2"/>
  <c r="BK255" i="2"/>
  <c r="J322" i="2"/>
  <c r="BK353" i="2"/>
  <c r="J261" i="2"/>
  <c r="J216" i="2"/>
  <c r="J107" i="2"/>
  <c r="J207" i="2"/>
  <c r="BK200" i="2"/>
  <c r="J328" i="2"/>
  <c r="J248" i="2"/>
  <c r="J311" i="2"/>
  <c r="P89" i="2" l="1"/>
  <c r="P165" i="2"/>
  <c r="P154" i="2"/>
  <c r="T254" i="2"/>
  <c r="BK254" i="2"/>
  <c r="J254" i="2" s="1"/>
  <c r="J65" i="2" s="1"/>
  <c r="BK165" i="2"/>
  <c r="J165" i="2" s="1"/>
  <c r="J63" i="2" s="1"/>
  <c r="BK154" i="2"/>
  <c r="J154" i="2"/>
  <c r="J62" i="2"/>
  <c r="BK321" i="2"/>
  <c r="J321" i="2" s="1"/>
  <c r="J66" i="2" s="1"/>
  <c r="T165" i="2"/>
  <c r="T321" i="2"/>
  <c r="R165" i="2"/>
  <c r="R89" i="2"/>
  <c r="R154" i="2"/>
  <c r="R321" i="2"/>
  <c r="R254" i="2"/>
  <c r="T89" i="2"/>
  <c r="T88" i="2" s="1"/>
  <c r="T87" i="2" s="1"/>
  <c r="T154" i="2"/>
  <c r="P321" i="2"/>
  <c r="BK89" i="2"/>
  <c r="J89" i="2" s="1"/>
  <c r="J61" i="2" s="1"/>
  <c r="P254" i="2"/>
  <c r="BK352" i="2"/>
  <c r="J352" i="2"/>
  <c r="J67" i="2" s="1"/>
  <c r="BK247" i="2"/>
  <c r="J247" i="2" s="1"/>
  <c r="J64" i="2" s="1"/>
  <c r="BE120" i="2"/>
  <c r="BE175" i="2"/>
  <c r="BE255" i="2"/>
  <c r="BE266" i="2"/>
  <c r="E48" i="2"/>
  <c r="F55" i="2"/>
  <c r="BE107" i="2"/>
  <c r="BE157" i="2"/>
  <c r="BE289" i="2"/>
  <c r="BE155" i="2"/>
  <c r="BE236" i="2"/>
  <c r="BE304" i="2"/>
  <c r="BE90" i="2"/>
  <c r="BE98" i="2"/>
  <c r="BE311" i="2"/>
  <c r="BE349" i="2"/>
  <c r="BE328" i="2"/>
  <c r="BE336" i="2"/>
  <c r="BE339" i="2"/>
  <c r="BE104" i="2"/>
  <c r="BE132" i="2"/>
  <c r="BE143" i="2"/>
  <c r="BE95" i="2"/>
  <c r="BE141" i="2"/>
  <c r="BE295" i="2"/>
  <c r="BE315" i="2"/>
  <c r="BE322" i="2"/>
  <c r="BE345" i="2"/>
  <c r="BE284" i="2"/>
  <c r="BE309" i="2"/>
  <c r="BE313" i="2"/>
  <c r="BE331" i="2"/>
  <c r="BE353" i="2"/>
  <c r="BE159" i="2"/>
  <c r="J52" i="2"/>
  <c r="BE163" i="2"/>
  <c r="BE200" i="2"/>
  <c r="BE207" i="2"/>
  <c r="BE229" i="2"/>
  <c r="BE113" i="2"/>
  <c r="BE182" i="2"/>
  <c r="BE222" i="2"/>
  <c r="BE126" i="2"/>
  <c r="BE193" i="2"/>
  <c r="BE216" i="2"/>
  <c r="BE248" i="2"/>
  <c r="BE166" i="2"/>
  <c r="BE297" i="2"/>
  <c r="BE306" i="2"/>
  <c r="BE243" i="2"/>
  <c r="BE261" i="2"/>
  <c r="BE138" i="2"/>
  <c r="BE146" i="2"/>
  <c r="BE161" i="2"/>
  <c r="BE169" i="2"/>
  <c r="BE185" i="2"/>
  <c r="BE214" i="2"/>
  <c r="BE263" i="2"/>
  <c r="J34" i="2"/>
  <c r="AW55" i="1" s="1"/>
  <c r="F34" i="2"/>
  <c r="BA55" i="1" s="1"/>
  <c r="BA54" i="1" s="1"/>
  <c r="W30" i="1" s="1"/>
  <c r="F36" i="2"/>
  <c r="BC55" i="1" s="1"/>
  <c r="BC54" i="1" s="1"/>
  <c r="W32" i="1" s="1"/>
  <c r="F37" i="2"/>
  <c r="BD55" i="1"/>
  <c r="BD54" i="1" s="1"/>
  <c r="W33" i="1" s="1"/>
  <c r="F35" i="2"/>
  <c r="BB55" i="1" s="1"/>
  <c r="BB54" i="1" s="1"/>
  <c r="AX54" i="1" s="1"/>
  <c r="R88" i="2" l="1"/>
  <c r="R87" i="2"/>
  <c r="P88" i="2"/>
  <c r="P87" i="2" s="1"/>
  <c r="AU55" i="1" s="1"/>
  <c r="AU54" i="1" s="1"/>
  <c r="BK88" i="2"/>
  <c r="J88" i="2" s="1"/>
  <c r="J60" i="2" s="1"/>
  <c r="W31" i="1"/>
  <c r="AY54" i="1"/>
  <c r="F33" i="2"/>
  <c r="AZ55" i="1" s="1"/>
  <c r="AZ54" i="1" s="1"/>
  <c r="AV54" i="1" s="1"/>
  <c r="AK29" i="1" s="1"/>
  <c r="AW54" i="1"/>
  <c r="AK30" i="1" s="1"/>
  <c r="J33" i="2"/>
  <c r="AV55" i="1" s="1"/>
  <c r="AT55" i="1" s="1"/>
  <c r="BK87" i="2" l="1"/>
  <c r="J87" i="2"/>
  <c r="J59" i="2"/>
  <c r="AT54" i="1"/>
  <c r="W29" i="1"/>
  <c r="J30" i="2" l="1"/>
  <c r="AG55" i="1"/>
  <c r="AG54" i="1" s="1"/>
  <c r="AK26" i="1" s="1"/>
  <c r="AK35" i="1" s="1"/>
  <c r="J39" i="2" l="1"/>
  <c r="AN55" i="1"/>
  <c r="AN54" i="1"/>
</calcChain>
</file>

<file path=xl/sharedStrings.xml><?xml version="1.0" encoding="utf-8"?>
<sst xmlns="http://schemas.openxmlformats.org/spreadsheetml/2006/main" count="3234" uniqueCount="709">
  <si>
    <t>Export Komplet</t>
  </si>
  <si>
    <t>VZ</t>
  </si>
  <si>
    <t>2.0</t>
  </si>
  <si>
    <t/>
  </si>
  <si>
    <t>False</t>
  </si>
  <si>
    <t>{136a46ba-98d5-4437-9324-c84a220aa064}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</si>
  <si>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</si>
  <si>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</si>
  <si>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</si>
  <si>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</si>
  <si>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</si>
  <si>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</si>
  <si>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</si>
  <si>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</si>
  <si>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</si>
  <si>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</si>
  <si>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</si>
  <si>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Revitalizace chodníku Opuková</t>
  </si>
  <si>
    <t>KSO:</t>
  </si>
  <si>
    <t>CC-CZ:</t>
  </si>
  <si>
    <t>Místo:</t>
  </si>
  <si>
    <t>k.ú. Řepy</t>
  </si>
  <si>
    <t>Datum:</t>
  </si>
  <si>
    <t>23. 6. 2025</t>
  </si>
  <si>
    <t>Zadavatel:</t>
  </si>
  <si>
    <t>IČ:</t>
  </si>
  <si>
    <t>19645805</t>
  </si>
  <si>
    <t>ArchReal Studio s.r.o., K.Světlé 325/31, Praha 1</t>
  </si>
  <si>
    <t>DIČ:</t>
  </si>
  <si>
    <t>Účastník:</t>
  </si>
  <si>
    <t>Vyplň údaj</t>
  </si>
  <si>
    <t>Projektant:</t>
  </si>
  <si>
    <t>41201825</t>
  </si>
  <si>
    <t>Ing.Dana Krýslová, Xaveriova 11/2735, Praha 5</t>
  </si>
  <si>
    <t>True</t>
  </si>
  <si>
    <t>Zpracovatel:</t>
  </si>
  <si>
    <t>41127552</t>
  </si>
  <si>
    <t>Ing.Jiří Křepinský, Za Zrcadlem 149, 251 01 Babice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</si>
  <si>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</si>
  <si>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</si>
  <si>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</si>
  <si>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</si>
  <si>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</si>
  <si>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</si>
  <si>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</si>
  <si>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</si>
  <si>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</si>
  <si>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</si>
  <si>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</si>
  <si>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</si>
  <si>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</si>
  <si>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</si>
  <si>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</si>
  <si>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</si>
  <si>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</si>
  <si>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</si>
  <si>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</si>
  <si>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</si>
  <si>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</si>
  <si>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</si>
  <si>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</si>
  <si>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</si>
  <si>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</si>
  <si>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</si>
  <si>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</si>
  <si>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</si>
  <si>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</si>
  <si>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</si>
  <si>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</si>
  <si>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</si>
  <si>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</si>
  <si>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</si>
  <si>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</si>
  <si>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</si>
  <si>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</si>
  <si>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</si>
  <si>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</si>
  <si>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</si>
  <si>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</si>
  <si>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</t>
  </si>
  <si>
    <t>STA</t>
  </si>
  <si>
    <t>1</t>
  </si>
  <si>
    <t>{e5d08ca1-3123-409f-913f-b6d9fb1a0caf}</t>
  </si>
  <si>
    <t>2</t>
  </si>
  <si>
    <t>KRYCÍ LIST SOUPISU PRACÍ</t>
  </si>
  <si>
    <t>Objekt:</t>
  </si>
  <si>
    <t>SO - Revitalizace chodníku Opuková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</si>
  <si>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</si>
  <si>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</si>
  <si>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</si>
  <si>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</si>
  <si>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</si>
  <si>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</si>
  <si>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</si>
  <si>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5 - Komunikace pozemní</t>
  </si>
  <si>
    <t xml:space="preserve">    8 - Vedení trubní dálková a přípojná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</si>
  <si>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</si>
  <si>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</si>
  <si>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</si>
  <si>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</si>
  <si>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</si>
  <si>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</si>
  <si>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</si>
  <si>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</si>
  <si>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</si>
  <si>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</si>
  <si>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</si>
  <si>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</si>
  <si>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</si>
  <si>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</si>
  <si>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</si>
  <si>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</si>
  <si>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</si>
  <si>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</si>
  <si>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</si>
  <si>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</si>
  <si>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</si>
  <si>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113106123</t>
  </si>
  <si>
    <t>Rozebrání dlažeb komunikací pro pěší s přemístěním hmot na skládku na vzdálenost do 3 m nebo s naložením na dopravní prostředek s ložem z kameniva nebo živice a s jakoukoliv výplní spár ručně ze zámkové dlažby</t>
  </si>
  <si>
    <t>m2</t>
  </si>
  <si>
    <t>CS ÚRS 2025 01</t>
  </si>
  <si>
    <t>4</t>
  </si>
  <si>
    <t>-1210451633</t>
  </si>
  <si>
    <t>Online PSC</t>
  </si>
  <si>
    <t>https://podminky.urs.cz/item/CS_URS_2025_01/113106123</t>
  </si>
  <si>
    <t>VV</t>
  </si>
  <si>
    <t>"úsek Slánská - Kartounářů" 8,0</t>
  </si>
  <si>
    <t>"úsek Kartounářů - Boršovská" 4,0</t>
  </si>
  <si>
    <t>"úsek Boršovská - Selských baterií" 20,0</t>
  </si>
  <si>
    <t>113107130</t>
  </si>
  <si>
    <t>Odstranění podkladů nebo krytů ručně s přemístěním hmot na skládku na vzdálenost do 3 m nebo s naložením na dopravní prostředek z betonu prostého, o tl. vrstvy do 100 mm</t>
  </si>
  <si>
    <t>235336145</t>
  </si>
  <si>
    <t>https://podminky.urs.cz/item/CS_URS_2025_01/113107130</t>
  </si>
  <si>
    <t>"úsek Slánská - Kartounářů" 0,5*1,0</t>
  </si>
  <si>
    <t>3</t>
  </si>
  <si>
    <t>113107342</t>
  </si>
  <si>
    <t>Odstranění podkladů nebo krytů strojně plochy jednotlivě do 50 m2 s přemístěním hmot na skládku na vzdálenost do 3 m nebo s naložením na dopravní prostředek živičných, o tl. vrstvy přes 50 do 100 mm</t>
  </si>
  <si>
    <t>-1774462729</t>
  </si>
  <si>
    <t>https://podminky.urs.cz/item/CS_URS_2025_01/113107342</t>
  </si>
  <si>
    <t>"úsek Slánská - Kartounářů" 50,5</t>
  </si>
  <si>
    <t>"úsek Kartounářů - Boršovská" 39,0</t>
  </si>
  <si>
    <t>"úsek Boršovská - Selských baterií" 38,0</t>
  </si>
  <si>
    <t>"úsek Ke kulturnímu domu - Na Bělohorské pláni" 36,0</t>
  </si>
  <si>
    <t>113154512</t>
  </si>
  <si>
    <t>Frézování živičného podkladu nebo krytu s naložením hmot na dopravní prostředek plochy do 500 m2 pruhu šířky do 0,5 m, tloušťky vrstvy 40 mm</t>
  </si>
  <si>
    <t>1218499068</t>
  </si>
  <si>
    <t>https://podminky.urs.cz/item/CS_URS_2025_01/113154512</t>
  </si>
  <si>
    <t>"úprava na chodníku" 3,0</t>
  </si>
  <si>
    <t>5</t>
  </si>
  <si>
    <t>113154541</t>
  </si>
  <si>
    <t>Frézování živičného podkladu nebo krytu s naložením hmot na dopravní prostředek plochy přes 500 do 2 000 m2 pruhu šířky přes 1 m, tloušťky vrstvy do 30 mm</t>
  </si>
  <si>
    <t>-1812661218</t>
  </si>
  <si>
    <t>https://podminky.urs.cz/item/CS_URS_2025_01/113154541</t>
  </si>
  <si>
    <t>"úsek Slánská - Kartounářů" 247,8</t>
  </si>
  <si>
    <t>"úsek Kartounářů - Boršovská" 246,5</t>
  </si>
  <si>
    <t>"úsek Boršovská - Selských baterií" 198,0</t>
  </si>
  <si>
    <t>"úsek Ke kulturnímu domu - Na Bělohorské pláni" 130,6</t>
  </si>
  <si>
    <t>6</t>
  </si>
  <si>
    <t>113202111</t>
  </si>
  <si>
    <t>Vytrhání obrub s vybouráním lože, s přemístěním hmot na skládku na vzdálenost do 3 m nebo s naložením na dopravní prostředek z krajníků nebo obrubníků stojatých</t>
  </si>
  <si>
    <t>m</t>
  </si>
  <si>
    <t>965879952</t>
  </si>
  <si>
    <t>https://podminky.urs.cz/item/CS_URS_2025_01/113202111</t>
  </si>
  <si>
    <t xml:space="preserve">"obrubníky žulové 200x250 mm + žulové štípané" </t>
  </si>
  <si>
    <t>"úsek Slánská - Kartounářů" 58,0 + 118,0</t>
  </si>
  <si>
    <t>"úsek Kartounářů - Boršovská" 0,0 + 127,0</t>
  </si>
  <si>
    <t>"úsek Boršovská - Selských baterií" 0,0 + 115,0</t>
  </si>
  <si>
    <t>"úsek Ke kulturnímu domu - Na Bělohorské pláni" 0</t>
  </si>
  <si>
    <t>7</t>
  </si>
  <si>
    <t>113202111.1</t>
  </si>
  <si>
    <t>-479695708</t>
  </si>
  <si>
    <t>https://podminky.urs.cz/item/CS_URS_2025_01/113202111.1</t>
  </si>
  <si>
    <t xml:space="preserve">"obrubníky betonové 100x250mm" </t>
  </si>
  <si>
    <t>"úsek Kartounářů - Boršovská" 7,5</t>
  </si>
  <si>
    <t>"úsek Boršovská - Selských baterií" 11,0</t>
  </si>
  <si>
    <t>"úsek Ke kulturnímu domu - Na Bělohorské pláni" 120,6</t>
  </si>
  <si>
    <t>8</t>
  </si>
  <si>
    <t>113203111</t>
  </si>
  <si>
    <t>Vytrhání obrub s vybouráním lože, s přemístěním hmot na skládku na vzdálenost do 3 m nebo s naložením na dopravní prostředek z dlažebních kostek</t>
  </si>
  <si>
    <t>254028446</t>
  </si>
  <si>
    <t>https://podminky.urs.cz/item/CS_URS_2025_01/113203111</t>
  </si>
  <si>
    <t>"řada kamenných kostek 160 mm"</t>
  </si>
  <si>
    <t>"úsek Slánská - Kartounářů" 7,0</t>
  </si>
  <si>
    <t>"úsek Kartounářů - Boršovská" 3,5</t>
  </si>
  <si>
    <t>"úsek Ke kulturnímu domu - Na Bělohorské pláni" 3,5</t>
  </si>
  <si>
    <t>9</t>
  </si>
  <si>
    <t>122252204</t>
  </si>
  <si>
    <t>Odkopávky a prokopávky nezapažené pro silnice a dálnice strojně v hornině třídy těžitelnosti I přes 100 do 500 m3</t>
  </si>
  <si>
    <t>m3</t>
  </si>
  <si>
    <t>2083975822</t>
  </si>
  <si>
    <t>https://podminky.urs.cz/item/CS_URS_2025_01/122252204</t>
  </si>
  <si>
    <t>"úsek Slánská - Kartounářů" 0,2*255,8</t>
  </si>
  <si>
    <t>"úsek Kartounářů - Boršovská" 0,2*250,5</t>
  </si>
  <si>
    <t>"úsek Boršovská - Selských baterií" 0,2*187,7</t>
  </si>
  <si>
    <t>"úsek Ke kulturnímu domu - Na Bělohorské pláni" 0,2*122,35</t>
  </si>
  <si>
    <t>10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</si>
  <si>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</si>
  <si>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</si>
  <si>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2133790515</t>
  </si>
  <si>
    <t>https://podminky.urs.cz/item/CS_URS_2025_01/162751117</t>
  </si>
  <si>
    <t>"získané zeminy z odkopávek přímo na skládku" 163,270</t>
  </si>
  <si>
    <t>11</t>
  </si>
  <si>
    <t>171251201</t>
  </si>
  <si>
    <t>Uložení sypaniny na skládky nebo meziskládky bez hutnění s upravením uložené sypaniny do předepsaného tvaru</t>
  </si>
  <si>
    <t>-1183974402</t>
  </si>
  <si>
    <t>https://podminky.urs.cz/item/CS_URS_2025_01/171251201</t>
  </si>
  <si>
    <t>12</t>
  </si>
  <si>
    <t>171201231</t>
  </si>
  <si>
    <t>Poplatek za uložení stavebního odpadu na recyklační skládce (skládkovné) zeminy a kamení zatříděného do Katalogu odpadů pod kódem 17 05 04</t>
  </si>
  <si>
    <t>t</t>
  </si>
  <si>
    <t>212915531</t>
  </si>
  <si>
    <t>https://podminky.urs.cz/item/CS_URS_2025_01/171201231</t>
  </si>
  <si>
    <t>"hmotnost zeminy 1,85 t/m3" 163,270*1,85</t>
  </si>
  <si>
    <t>13</t>
  </si>
  <si>
    <t>181951112</t>
  </si>
  <si>
    <t>Úprava pláně vyrovnáním výškových rozdílů strojně v hornině třídy těžitelnosti I, skupiny 1 až 3 se zhutněním</t>
  </si>
  <si>
    <t>-1618936899</t>
  </si>
  <si>
    <t>https://podminky.urs.cz/item/CS_URS_2025_01/181951112</t>
  </si>
  <si>
    <t xml:space="preserve">"pod zpevněnými plochami" </t>
  </si>
  <si>
    <t>"úsek Slánská - Kartounářů" 189,95+32,75+38,75+29,05+24,5*0,4</t>
  </si>
  <si>
    <t>"úsek Kartounářů - Boršovská" 180,0+21,0+23,0+16,0</t>
  </si>
  <si>
    <t>"úsek Boršovská - Selských baterií" 93,0+38,0+37,0+17,0</t>
  </si>
  <si>
    <t>"úsek Ke kulturnímu domu - Na Bělohorské pláni" 75,0+12,0+26,3+8,0</t>
  </si>
  <si>
    <t>"pod obrubníky" (88,5+476,65+74,0+3,67)*0,3</t>
  </si>
  <si>
    <t>Svislé a kompletní konstrukce</t>
  </si>
  <si>
    <t>14</t>
  </si>
  <si>
    <t>339921131</t>
  </si>
  <si>
    <t>Osazování palisád betonových v řadě se zabetonováním výšky palisády do 500 mm</t>
  </si>
  <si>
    <t>150822792</t>
  </si>
  <si>
    <t>https://podminky.urs.cz/item/CS_URS_2025_01/339921131</t>
  </si>
  <si>
    <t>M</t>
  </si>
  <si>
    <t>59229009</t>
  </si>
  <si>
    <t>palisáda hranatá betonová 180x120mm v 400mm přírodní</t>
  </si>
  <si>
    <t>kus</t>
  </si>
  <si>
    <t>-1513529</t>
  </si>
  <si>
    <t>4,2*9,09 'Přepočtené koeficientem množství</t>
  </si>
  <si>
    <t>16</t>
  </si>
  <si>
    <t>339921132</t>
  </si>
  <si>
    <t>Osazování palisád betonových v řadě se zabetonováním výšky palisády přes 500 do 1000 mm</t>
  </si>
  <si>
    <t>370573292</t>
  </si>
  <si>
    <t>https://podminky.urs.cz/item/CS_URS_2025_01/339921132</t>
  </si>
  <si>
    <t>17</t>
  </si>
  <si>
    <t>59228278</t>
  </si>
  <si>
    <t>palisáda půlkulatá betonová 200x600mm přírodní</t>
  </si>
  <si>
    <t>1712179351</t>
  </si>
  <si>
    <t>9*5,715 'Přepočtené koeficientem množství</t>
  </si>
  <si>
    <t>18</t>
  </si>
  <si>
    <t>59229011</t>
  </si>
  <si>
    <t>palisáda hranatá betonová 180x120mm v 600mm přírodní</t>
  </si>
  <si>
    <t>41134975</t>
  </si>
  <si>
    <t>4,2*5,715 'Přepočtené koeficientem množství</t>
  </si>
  <si>
    <t>Komunikace pozemní</t>
  </si>
  <si>
    <t>19</t>
  </si>
  <si>
    <t>564851111</t>
  </si>
  <si>
    <t>Podklad ze štěrkodrti ŠD s rozprostřením a zhutněním plochy přes 100 m2, po zhutnění tl. 150 mm</t>
  </si>
  <si>
    <t>2021406493</t>
  </si>
  <si>
    <t>https://podminky.urs.cz/item/CS_URS_2025_01/564851111</t>
  </si>
  <si>
    <t>"plochy chodníku" 537,95</t>
  </si>
  <si>
    <t>20</t>
  </si>
  <si>
    <t>564861111</t>
  </si>
  <si>
    <t>Podklad ze štěrkodrti ŠD s rozprostřením a zhutněním plochy přes 100 m2, po zhutnění tl. 200 mm</t>
  </si>
  <si>
    <t>1855610453</t>
  </si>
  <si>
    <t>https://podminky.urs.cz/item/CS_URS_2025_01/564861111</t>
  </si>
  <si>
    <t>"plochy reliéfní dlažby, barva červená" 103,75</t>
  </si>
  <si>
    <t>"plochy pojezdu přes chodník, barva červená" 125,05</t>
  </si>
  <si>
    <t>"plocha podél reliéfní dlažby, na 1 bm je potřeba 0,25 m2 dlažby" 29,05+16,0+17,0+8,0</t>
  </si>
  <si>
    <t>"plocha umělé vodící linie pro nevidomé" 9,8</t>
  </si>
  <si>
    <t>567122111</t>
  </si>
  <si>
    <t>Podklad ze směsi stmelené cementem SC bez dilatačních spár, s rozprostřením a zhutněním SC C 8/10 (KSC I), po zhutnění tl. 120 mm</t>
  </si>
  <si>
    <t>227611924</t>
  </si>
  <si>
    <t>https://podminky.urs.cz/item/CS_URS_2025_01/567122111</t>
  </si>
  <si>
    <t xml:space="preserve">"pás vozovky š=0,3m podél obrub" </t>
  </si>
  <si>
    <t>"úsek Slánská - Kartounářů" 167,0*0,3</t>
  </si>
  <si>
    <t>"úsek Kartounářů - Boršovská" 130,0*0,3</t>
  </si>
  <si>
    <t>"úsek Boršovská - Selských baterií" 126,0*0,3</t>
  </si>
  <si>
    <t>"úsek Ke kulturnímu domu - Na Bělohorské pláni" 125,0*0,3</t>
  </si>
  <si>
    <t>22</t>
  </si>
  <si>
    <t>572340111</t>
  </si>
  <si>
    <t>Vyspravení krytu komunikací po překopech inženýrských sítí plochy do 15 m2 asfaltovým betonem ACO (AB), po zhutnění tl. přes 30 do 50 mm</t>
  </si>
  <si>
    <t>-1521165260</t>
  </si>
  <si>
    <t>https://podminky.urs.cz/item/CS_URS_2025_01/572340111</t>
  </si>
  <si>
    <t>"srovnatelně pro úpravu na chodníku" 3,0</t>
  </si>
  <si>
    <t>23</t>
  </si>
  <si>
    <t>573231106</t>
  </si>
  <si>
    <t>Postřik spojovací PS bez posypu kamenivem ze silniční emulze, v množství 0,30 kg/m2</t>
  </si>
  <si>
    <t>617000802</t>
  </si>
  <si>
    <t>https://podminky.urs.cz/item/CS_URS_2025_01/573231106</t>
  </si>
  <si>
    <t>24</t>
  </si>
  <si>
    <t>577134111</t>
  </si>
  <si>
    <t>Asfaltový beton vrstva obrusná ACO 11 (ABS) s rozprostřením a se zhutněním z nemodifikovaného asfaltu v pruhu šířky do 3 m tř. I (ACO 11+), po zhutnění tl. 40 mm</t>
  </si>
  <si>
    <t>1988395771</t>
  </si>
  <si>
    <t>https://podminky.urs.cz/item/CS_URS_2025_01/577134111</t>
  </si>
  <si>
    <t>25</t>
  </si>
  <si>
    <t>577155112</t>
  </si>
  <si>
    <t>Asfaltový beton vrstva ložní ACL 16 (ABH) s rozprostřením a zhutněním z nemodifikovaného asfaltu v pruhu šířky do 3 m, po zhutnění tl. 60 mm</t>
  </si>
  <si>
    <t>-2100973857</t>
  </si>
  <si>
    <t>https://podminky.urs.cz/item/CS_URS_2025_01/577155112</t>
  </si>
  <si>
    <t>26</t>
  </si>
  <si>
    <t>596211113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</si>
  <si>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přes 300 m2</t>
  </si>
  <si>
    <t>-579470379</t>
  </si>
  <si>
    <t>https://podminky.urs.cz/item/CS_URS_2025_01/596211113</t>
  </si>
  <si>
    <t>"plochy chodníku"</t>
  </si>
  <si>
    <t>"úsek Slánská - Kartounářů" 189,95</t>
  </si>
  <si>
    <t>"úsek Kartounářů - Boršovská" 180,0</t>
  </si>
  <si>
    <t>"úsek Boršovská - Selských baterií" 93,0</t>
  </si>
  <si>
    <t>"úsek Ke kulturnímu domu - Na Bělohorské pláni" 75,0</t>
  </si>
  <si>
    <t>27</t>
  </si>
  <si>
    <t>59245018</t>
  </si>
  <si>
    <t>dlažba skladebná betonová 200x100mm tl 60mm přírodní</t>
  </si>
  <si>
    <t>56499339</t>
  </si>
  <si>
    <t>537,95*1,01 'Přepočtené koeficientem množství</t>
  </si>
  <si>
    <t>28</t>
  </si>
  <si>
    <t>596212212</t>
  </si>
  <si>
    <t>Kladení dlažby z betonových zámkových dlaždic pozemních komunikací ručně s ložem z kameniva těženého nebo drceného tl. do 50 mm, s vyplněním spár, s dvojitým hutněním vibrováním a se smetením přebytečného materiálu na krajnici tl. 80 mm skupiny A, pro plochy přes 100 do 300 m2</t>
  </si>
  <si>
    <t>-1645677264</t>
  </si>
  <si>
    <t>https://podminky.urs.cz/item/CS_URS_2025_01/596212212</t>
  </si>
  <si>
    <t>29</t>
  </si>
  <si>
    <t>59245005</t>
  </si>
  <si>
    <t>dlažba skladebná betonová 200x100mm tl 80mm barevná</t>
  </si>
  <si>
    <t>554399229</t>
  </si>
  <si>
    <t>"plochy pojezdu přes chodník, barva červená"</t>
  </si>
  <si>
    <t>"úsek Slánská - Kartounářů" 38,75</t>
  </si>
  <si>
    <t>"úsek Kartounářů - Boršovská" 23,0</t>
  </si>
  <si>
    <t>"úsek Boršovská - Selských baterií" 37,0</t>
  </si>
  <si>
    <t>"úsek Ke kulturnímu domu - Na Bělohorské pláni" 26,3</t>
  </si>
  <si>
    <t>125,05*1,02 'Přepočtené koeficientem množství</t>
  </si>
  <si>
    <t>30</t>
  </si>
  <si>
    <t>59245226</t>
  </si>
  <si>
    <t>dlažba pro nevidomé betonová 200x100mm tl 80mm barevná</t>
  </si>
  <si>
    <t>-1556199989</t>
  </si>
  <si>
    <t>"plochy reliéfní dlažby, barva červená"</t>
  </si>
  <si>
    <t>"úsek Slánská - Kartounářů" 32,75</t>
  </si>
  <si>
    <t>"úsek Kartounářů - Boršovská" 21,0</t>
  </si>
  <si>
    <t>"úsek Ke kulturnímu domu - Na Bělohorské pláni" 12,0</t>
  </si>
  <si>
    <t>103,75*1,02 'Přepočtené koeficientem množství</t>
  </si>
  <si>
    <t>31</t>
  </si>
  <si>
    <t>59246120</t>
  </si>
  <si>
    <t>přídlažba silniční betonová 500x250mm tl 80mm</t>
  </si>
  <si>
    <t>-1055456992</t>
  </si>
  <si>
    <t>"plocha podél reliéfní dlažby, na 1 bm je potřeba 0,25 m2 dlažby"</t>
  </si>
  <si>
    <t>"úsek Slánská - Kartounářů" 29,05/0,25</t>
  </si>
  <si>
    <t>"úsek Kartounářů - Boršovská" 16,0/0,25</t>
  </si>
  <si>
    <t>"úsek Boršovská - Selských baterií" 17,0/0,25</t>
  </si>
  <si>
    <t>"úsek Ke kulturnímu domu - Na Bělohorské pláni" 8,0/0,25</t>
  </si>
  <si>
    <t>280,2*1,02 'Přepočtené koeficientem množství</t>
  </si>
  <si>
    <t>32</t>
  </si>
  <si>
    <t>59246088</t>
  </si>
  <si>
    <t>dlažba pro nevidomé betonová 200x200mm tl 80mm barevná</t>
  </si>
  <si>
    <t>-1948290689</t>
  </si>
  <si>
    <t>"plocha umělé vodící linie pro nevidomé, š=0,4m"</t>
  </si>
  <si>
    <t>"úsek Slánská - Kartounářů" 24,5*0,4</t>
  </si>
  <si>
    <t>9,8*1,03 'Přepočtené koeficientem množství</t>
  </si>
  <si>
    <t>Vedení trubní dálková a přípojná</t>
  </si>
  <si>
    <t>33</t>
  </si>
  <si>
    <t>899132212</t>
  </si>
  <si>
    <t>Výměna (výšková úprava) poklopu vodovodního samonivelačního nebo pevného šoupátkového</t>
  </si>
  <si>
    <t>-471039958</t>
  </si>
  <si>
    <t>https://podminky.urs.cz/item/CS_URS_2025_01/899132212</t>
  </si>
  <si>
    <t>"úsek Slánská - Kartounářů" 8</t>
  </si>
  <si>
    <t>"úsek Kartounářů - Boršovská"8</t>
  </si>
  <si>
    <t>"úsek Boršovská - Selských baterií" 8</t>
  </si>
  <si>
    <t>"úsek Ke kulturnímu domu - Na Bělohorské pláni" 1</t>
  </si>
  <si>
    <t>Ostatní konstrukce a práce, bourání</t>
  </si>
  <si>
    <t>34</t>
  </si>
  <si>
    <t>916131113</t>
  </si>
  <si>
    <t>Osazení silničního obrubníku betonového se zřízením lože, s vyplněním a zatřením spár cementovou maltou ležatého s boční opěrou z betonu prostého, do lože z betonu prostého</t>
  </si>
  <si>
    <t>-1558654830</t>
  </si>
  <si>
    <t>https://podminky.urs.cz/item/CS_URS_2025_01/916131113</t>
  </si>
  <si>
    <t>"úsek Slánská - Kartounářů" 21,5</t>
  </si>
  <si>
    <t>"úsek Kartounářů - Boršovská" 22,0</t>
  </si>
  <si>
    <t>"úsek Boršovská - Selských baterií" 45,0</t>
  </si>
  <si>
    <t>"úsek Ke kulturnímu domu - Na Bělohorské pláni" 0,0</t>
  </si>
  <si>
    <t>35</t>
  </si>
  <si>
    <t>59217029</t>
  </si>
  <si>
    <t>obrubník silniční betonový nájezdový 1000x150x150mm</t>
  </si>
  <si>
    <t>1942229413</t>
  </si>
  <si>
    <t>88,5*1,02 'Přepočtené koeficientem množství</t>
  </si>
  <si>
    <t>36</t>
  </si>
  <si>
    <t>916131213</t>
  </si>
  <si>
    <t>Osazení silničního obrubníku betonového se zřízením lože, s vyplněním a zatřením spár cementovou maltou stojatého s boční opěrou z betonu prostého, do lože z betonu prostého</t>
  </si>
  <si>
    <t>-1264733350</t>
  </si>
  <si>
    <t>https://podminky.urs.cz/item/CS_URS_2025_01/916131213</t>
  </si>
  <si>
    <t>437,660+39,000</t>
  </si>
  <si>
    <t>37</t>
  </si>
  <si>
    <t>59217031</t>
  </si>
  <si>
    <t>obrubník silniční betonový 1000x150x250mm</t>
  </si>
  <si>
    <t>-1824893440</t>
  </si>
  <si>
    <t>"úsek Slánská - Kartounářů"</t>
  </si>
  <si>
    <t>"celková délka přímé obruby minus 17x přechodový úsek" 156,0 - 17,0</t>
  </si>
  <si>
    <t>"obloukový (řezání z přímého) R=5,0m" 1,96</t>
  </si>
  <si>
    <t>"obloukový (řezání z přímého) R=6,0m" 3,44</t>
  </si>
  <si>
    <t xml:space="preserve">"úsek Kartounářů - Boršovská" </t>
  </si>
  <si>
    <t>"přímá obruba" 106,0</t>
  </si>
  <si>
    <t>"obloukový (řezání z přímého) R=2,6m" 3,00</t>
  </si>
  <si>
    <t>"obloukový (řezání z přímého) R=5,0m" 4,00</t>
  </si>
  <si>
    <t xml:space="preserve">"úsek Boršovská - Selských baterií" </t>
  </si>
  <si>
    <t>"celková délka přímé obruby minus 8x přechodový úsek" 79,0 - 8,0</t>
  </si>
  <si>
    <t>"obloukový (řezání z přímého) R=2,25m" 3,07</t>
  </si>
  <si>
    <t>"obloukový (řezání z přímého) R=2,36m" 3,56</t>
  </si>
  <si>
    <t xml:space="preserve">"úsek Ke kulturnímu domu - Na Bělohorské pláni" </t>
  </si>
  <si>
    <t>"celková délka přímé obruby minus 14x přechodový úsek" 110,0 - 14,0</t>
  </si>
  <si>
    <t>437,66*1,02 'Přepočtené koeficientem množství</t>
  </si>
  <si>
    <t>38</t>
  </si>
  <si>
    <t>59217076</t>
  </si>
  <si>
    <t>obrubník silniční betonový přechodový 1000x150x250mm</t>
  </si>
  <si>
    <t>-1045435361</t>
  </si>
  <si>
    <t>"úsek Slánská - Kartounářů" 17,0</t>
  </si>
  <si>
    <t>"úsek Boršovská - Selských baterií" 8,0</t>
  </si>
  <si>
    <t>"úsek Ke kulturnímu domu - Na Bělohorské pláni" 14,0</t>
  </si>
  <si>
    <t>39*1,02 'Přepočtené koeficientem množství</t>
  </si>
  <si>
    <t>39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</si>
  <si>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</si>
  <si>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</si>
  <si>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-926616761</t>
  </si>
  <si>
    <t>https://podminky.urs.cz/item/CS_URS_2025_01/916231213</t>
  </si>
  <si>
    <t>"úsek Slánská - Kartounářů" 19,0</t>
  </si>
  <si>
    <t>"úsek Kartounářů - Boršovská" 19,0</t>
  </si>
  <si>
    <t>"úsek Boršovská - Selských baterií" 18,0</t>
  </si>
  <si>
    <t>"úsek Ke kulturnímu domu - Na Bělohorské pláni" 18,0</t>
  </si>
  <si>
    <t>40</t>
  </si>
  <si>
    <t>59217016</t>
  </si>
  <si>
    <t>obrubník betonový chodníkový 1000x80x250mm</t>
  </si>
  <si>
    <t>226046018</t>
  </si>
  <si>
    <t>74*1,02 'Přepočtené koeficientem množství</t>
  </si>
  <si>
    <t>41</t>
  </si>
  <si>
    <t>916231292</t>
  </si>
  <si>
    <t>Osazení chodníkového obrubníku betonového se zřízením lože, s vyplněním a zatřením spár cementovou maltou Příplatek k cenám za řezání obrubníků při osazení do oblouku vnitřního poloměru do 2,5 m</t>
  </si>
  <si>
    <t>161848141</t>
  </si>
  <si>
    <t>https://podminky.urs.cz/item/CS_URS_2025_01/916231292</t>
  </si>
  <si>
    <t xml:space="preserve">"srovnatelně i pro řezání obrubníků větších poloměrů" </t>
  </si>
  <si>
    <t>"úsek Slánská - Kartounářů, R=5,0m + R=6,0m" 1,96+3,44</t>
  </si>
  <si>
    <t>"úsek Kartounářů - Boršovská, R=2,6m + R=5,0m " 3,0+4,0</t>
  </si>
  <si>
    <t>"úsek Boršovská - Selských baterií, R=2,25m + R=2,36m" 3,07+3,56</t>
  </si>
  <si>
    <t>"úsek Ke kulturnímu domu - Na Bělohorské pláni, R=2,36m + R=2,25m" 3,56+3,07</t>
  </si>
  <si>
    <t>42</t>
  </si>
  <si>
    <t>916241113</t>
  </si>
  <si>
    <t>Osazení obrubníku kamenného se zřízením lože, s vyplněním a zatřením spár cementovou maltou ležatého s boční opěrou z betonu prostého, do lože z betonu prostého</t>
  </si>
  <si>
    <t>1102649443</t>
  </si>
  <si>
    <t>https://podminky.urs.cz/item/CS_URS_2025_01/916241113</t>
  </si>
  <si>
    <t>43</t>
  </si>
  <si>
    <t>58380436</t>
  </si>
  <si>
    <t>obrubník kamenný žulový obloukový R 3-5m 200x250mm</t>
  </si>
  <si>
    <t>2012097553</t>
  </si>
  <si>
    <t>"R=3,73 m" 3,67</t>
  </si>
  <si>
    <t>3,67*1,02 'Přepočtené koeficientem množství</t>
  </si>
  <si>
    <t>44</t>
  </si>
  <si>
    <t>919112212</t>
  </si>
  <si>
    <t>Řezání dilatačních spár v živičném krytu vytvoření komůrky pro těsnící zálivku šířky 10 mm, hloubky 20 mm</t>
  </si>
  <si>
    <t>1288679020</t>
  </si>
  <si>
    <t>https://podminky.urs.cz/item/CS_URS_2025_01/919112212</t>
  </si>
  <si>
    <t>45</t>
  </si>
  <si>
    <t>919121212</t>
  </si>
  <si>
    <t>Utěsnění dilatačních spár zálivkou za studena v cementobetonovém nebo živičném krytu včetně adhezního nátěru bez těsnicího profilu pod zálivkou, pro komůrky šířky 10 mm, hloubky 20 mm</t>
  </si>
  <si>
    <t>410071302</t>
  </si>
  <si>
    <t>https://podminky.urs.cz/item/CS_URS_2025_01/919121212</t>
  </si>
  <si>
    <t>46</t>
  </si>
  <si>
    <t>919731122</t>
  </si>
  <si>
    <t>Zarovnání styčné plochy podkladu nebo krytu podél vybourané části komunikace nebo zpevněné plochy živičné tl. přes 50 do 100 mm</t>
  </si>
  <si>
    <t>2037887713</t>
  </si>
  <si>
    <t>https://podminky.urs.cz/item/CS_URS_2025_01/919731122</t>
  </si>
  <si>
    <t>47</t>
  </si>
  <si>
    <t>919735112</t>
  </si>
  <si>
    <t>Řezání stávajícího živičného krytu nebo podkladu hloubky přes 50 do 100 mm</t>
  </si>
  <si>
    <t>1506467136</t>
  </si>
  <si>
    <t>https://podminky.urs.cz/item/CS_URS_2025_01/919735112</t>
  </si>
  <si>
    <t>"úsek Slánská - Kartounářů" 167,0</t>
  </si>
  <si>
    <t>"úsek Kartounářů - Boršovská" 130,0</t>
  </si>
  <si>
    <t>"úsek Boršovská - Selských baterií" 126,0</t>
  </si>
  <si>
    <t>"úsek Ke kulturnímu domu - Na Bělohorské pláni" 125,0</t>
  </si>
  <si>
    <t>997</t>
  </si>
  <si>
    <t>Doprava suti a vybouraných hmot</t>
  </si>
  <si>
    <t>48</t>
  </si>
  <si>
    <t>997221551</t>
  </si>
  <si>
    <t>Vodorovná doprava suti bez naložení, ale se složením a s hrubým urovnáním ze sypkých materiálů, na vzdálenost do 1 km</t>
  </si>
  <si>
    <t>2005267182</t>
  </si>
  <si>
    <t>https://podminky.urs.cz/item/CS_URS_2025_01/997221551</t>
  </si>
  <si>
    <t>"betonová zámková dlažba" 8,320</t>
  </si>
  <si>
    <t>"beton prostý" 0,120</t>
  </si>
  <si>
    <t>"živice" 35,970+0,276+56,780</t>
  </si>
  <si>
    <t>"betonová zámková dlažba při výškové úpravě vodovodod.šoupat" 2,500</t>
  </si>
  <si>
    <t>49</t>
  </si>
  <si>
    <t>997221559</t>
  </si>
  <si>
    <t>Vodorovná doprava suti bez naložení, ale se složením a s hrubým urovnáním Příplatek k ceně za každý další započatý 1 km přes 1 km</t>
  </si>
  <si>
    <t>-1903092686</t>
  </si>
  <si>
    <t>https://podminky.urs.cz/item/CS_URS_2025_01/997221559</t>
  </si>
  <si>
    <t>103,966*9 'Přepočtené koeficientem množství</t>
  </si>
  <si>
    <t>50</t>
  </si>
  <si>
    <t>997221561</t>
  </si>
  <si>
    <t>Vodorovná doprava suti bez naložení, ale se složením a s hrubým urovnáním z kusových materiálů, na vzdálenost do 1 km</t>
  </si>
  <si>
    <t>-112201281</t>
  </si>
  <si>
    <t>https://podminky.urs.cz/item/CS_URS_2025_01/997221561</t>
  </si>
  <si>
    <t>"kamenné (žulové) obruby" 85,690</t>
  </si>
  <si>
    <t>"betonové obruby" 28,516</t>
  </si>
  <si>
    <t>"kamenné kostky 160 mm" 1,610</t>
  </si>
  <si>
    <t>51</t>
  </si>
  <si>
    <t>997221569</t>
  </si>
  <si>
    <t>1178372415</t>
  </si>
  <si>
    <t>https://podminky.urs.cz/item/CS_URS_2025_01/997221569</t>
  </si>
  <si>
    <t>115,816*9 'Přepočtené koeficientem množství</t>
  </si>
  <si>
    <t>52</t>
  </si>
  <si>
    <t>997221861</t>
  </si>
  <si>
    <t>Poplatek za uložení stavebního odpadu na recyklační skládce (skládkovné) z prostého betonu zatříděného do Katalogu odpadů pod kódem 17 01 01</t>
  </si>
  <si>
    <t>891131891</t>
  </si>
  <si>
    <t>https://podminky.urs.cz/item/CS_URS_2025_01/997221861</t>
  </si>
  <si>
    <t>53</t>
  </si>
  <si>
    <t>997221873</t>
  </si>
  <si>
    <t>-1222329328</t>
  </si>
  <si>
    <t>https://podminky.urs.cz/item/CS_URS_2025_01/997221873</t>
  </si>
  <si>
    <t>54</t>
  </si>
  <si>
    <t>997221875</t>
  </si>
  <si>
    <t>Poplatek za uložení stavebního odpadu na recyklační skládce (skládkovné) asfaltového bez obsahu dehtu zatříděného do Katalogu odpadů pod kódem 17 03 02</t>
  </si>
  <si>
    <t>1077521606</t>
  </si>
  <si>
    <t>https://podminky.urs.cz/item/CS_URS_2025_01/997221875</t>
  </si>
  <si>
    <t>998</t>
  </si>
  <si>
    <t>Přesun hmot</t>
  </si>
  <si>
    <t>55</t>
  </si>
  <si>
    <t>998223011</t>
  </si>
  <si>
    <t>Přesun hmot pro pozemní komunikace s krytem dlážděným dopravní vzdálenost do 200 m jakékoliv délky objektu</t>
  </si>
  <si>
    <t>-995077736</t>
  </si>
  <si>
    <t>https://podminky.urs.cz/item/CS_URS_2025_01/998223011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</si>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</sst>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8" fillId="0" borderId="0" applyNumberFormat="0" applyFill="0" applyBorder="0" applyAlignment="0" applyProtection="0"/>
  </cellStyleXfs>
  <cellXfs count="30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6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5" borderId="8" xfId="0" applyFill="1" applyBorder="1" applyAlignment="1">
      <alignment vertical="center"/>
    </xf>
    <xf numFmtId="0" fontId="20" fillId="5" borderId="9" xfId="0" applyFont="1" applyFill="1" applyBorder="1" applyAlignment="1">
      <alignment horizontal="center" vertical="center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5" xfId="0" applyNumberFormat="1" applyFont="1" applyBorder="1" applyAlignment="1">
      <alignment vertical="center"/>
    </xf>
    <xf numFmtId="4" fontId="18" fillId="0" borderId="0" xfId="0" applyNumberFormat="1" applyFont="1" applyAlignment="1">
      <alignment vertical="center"/>
    </xf>
    <xf numFmtId="166" fontId="18" fillId="0" borderId="0" xfId="0" applyNumberFormat="1" applyFont="1" applyAlignment="1">
      <alignment vertical="center"/>
    </xf>
    <xf numFmtId="4" fontId="18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166" fontId="27" fillId="0" borderId="21" xfId="0" applyNumberFormat="1" applyFont="1" applyBorder="1" applyAlignment="1">
      <alignment vertical="center"/>
    </xf>
    <xf numFmtId="4" fontId="27" fillId="0" borderId="22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6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ill="1" applyAlignment="1">
      <alignment vertical="center"/>
    </xf>
    <xf numFmtId="0" fontId="4" fillId="5" borderId="7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right" vertical="center"/>
    </xf>
    <xf numFmtId="0" fontId="4" fillId="5" borderId="8" xfId="0" applyFont="1" applyFill="1" applyBorder="1" applyAlignment="1">
      <alignment horizontal="center" vertical="center"/>
    </xf>
    <xf numFmtId="4" fontId="4" fillId="5" borderId="8" xfId="0" applyNumberFormat="1" applyFont="1" applyFill="1" applyBorder="1" applyAlignment="1">
      <alignment vertical="center"/>
    </xf>
    <xf numFmtId="0" fontId="0" fillId="5" borderId="9" xfId="0" applyFill="1" applyBorder="1" applyAlignment="1">
      <alignment vertical="center"/>
    </xf>
    <xf numFmtId="0" fontId="20" fillId="5" borderId="0" xfId="0" applyFont="1" applyFill="1" applyAlignment="1">
      <alignment horizontal="left" vertical="center"/>
    </xf>
    <xf numFmtId="0" fontId="20" fillId="5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0" fillId="5" borderId="17" xfId="0" applyFont="1" applyFill="1" applyBorder="1" applyAlignment="1">
      <alignment horizontal="center" vertical="center" wrapText="1"/>
    </xf>
    <xf numFmtId="0" fontId="20" fillId="5" borderId="18" xfId="0" applyFont="1" applyFill="1" applyBorder="1" applyAlignment="1">
      <alignment horizontal="center" vertical="center" wrapText="1"/>
    </xf>
    <xf numFmtId="0" fontId="20" fillId="5" borderId="19" xfId="0" applyFont="1" applyFill="1" applyBorder="1" applyAlignment="1">
      <alignment horizontal="center" vertical="center" wrapText="1"/>
    </xf>
    <xf numFmtId="4" fontId="22" fillId="0" borderId="0" xfId="0" applyNumberFormat="1" applyFont="1"/>
    <xf numFmtId="166" fontId="30" fillId="0" borderId="13" xfId="0" applyNumberFormat="1" applyFont="1" applyBorder="1"/>
    <xf numFmtId="166" fontId="30" fillId="0" borderId="14" xfId="0" applyNumberFormat="1" applyFont="1" applyBorder="1"/>
    <xf numFmtId="4" fontId="31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4" xfId="0" applyBorder="1" applyAlignment="1" applyProtection="1">
      <alignment vertical="center"/>
      <protection locked="0"/>
    </xf>
    <xf numFmtId="0" fontId="20" fillId="0" borderId="23" xfId="0" applyFont="1" applyBorder="1" applyAlignment="1" applyProtection="1">
      <alignment horizontal="center" vertical="center"/>
      <protection locked="0"/>
    </xf>
    <xf numFmtId="49" fontId="20" fillId="0" borderId="23" xfId="0" applyNumberFormat="1" applyFont="1" applyBorder="1" applyAlignment="1" applyProtection="1">
      <alignment horizontal="left" vertical="center" wrapText="1"/>
      <protection locked="0"/>
    </xf>
    <xf numFmtId="0" fontId="20" fillId="0" borderId="23" xfId="0" applyFont="1" applyBorder="1" applyAlignment="1" applyProtection="1">
      <alignment horizontal="left" vertical="center" wrapText="1"/>
      <protection locked="0"/>
    </xf>
    <xf numFmtId="0" fontId="20" fillId="0" borderId="23" xfId="0" applyFont="1" applyBorder="1" applyAlignment="1" applyProtection="1">
      <alignment horizontal="center" vertical="center" wrapText="1"/>
      <protection locked="0"/>
    </xf>
    <xf numFmtId="167" fontId="20" fillId="0" borderId="23" xfId="0" applyNumberFormat="1" applyFont="1" applyBorder="1" applyAlignment="1" applyProtection="1">
      <alignment vertical="center"/>
      <protection locked="0"/>
    </xf>
    <xf numFmtId="4" fontId="20" fillId="3" borderId="23" xfId="0" applyNumberFormat="1" applyFont="1" applyFill="1" applyBorder="1" applyAlignment="1" applyProtection="1">
      <alignment vertical="center"/>
      <protection locked="0"/>
    </xf>
    <xf numFmtId="4" fontId="20" fillId="0" borderId="23" xfId="0" applyNumberFormat="1" applyFont="1" applyBorder="1" applyAlignment="1" applyProtection="1">
      <alignment vertical="center"/>
      <protection locked="0"/>
    </xf>
    <xf numFmtId="0" fontId="21" fillId="3" borderId="15" xfId="0" applyFont="1" applyFill="1" applyBorder="1" applyAlignment="1" applyProtection="1">
      <alignment horizontal="left" vertical="center"/>
      <protection locked="0"/>
    </xf>
    <xf numFmtId="0" fontId="21" fillId="0" borderId="0" xfId="0" applyFont="1" applyAlignment="1">
      <alignment horizontal="center" vertical="center"/>
    </xf>
    <xf numFmtId="166" fontId="21" fillId="0" borderId="0" xfId="0" applyNumberFormat="1" applyFont="1" applyAlignment="1">
      <alignment vertical="center"/>
    </xf>
    <xf numFmtId="166" fontId="21" fillId="0" borderId="16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2" fillId="0" borderId="0" xfId="0" applyFont="1" applyAlignment="1">
      <alignment horizontal="left" vertical="center"/>
    </xf>
    <xf numFmtId="0" fontId="33" fillId="0" borderId="0" xfId="1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35" fillId="0" borderId="23" xfId="0" applyFont="1" applyBorder="1" applyAlignment="1" applyProtection="1">
      <alignment horizontal="center" vertical="center"/>
      <protection locked="0"/>
    </xf>
    <xf numFmtId="49" fontId="35" fillId="0" borderId="23" xfId="0" applyNumberFormat="1" applyFont="1" applyBorder="1" applyAlignment="1" applyProtection="1">
      <alignment horizontal="left" vertical="center" wrapText="1"/>
      <protection locked="0"/>
    </xf>
    <xf numFmtId="0" fontId="35" fillId="0" borderId="23" xfId="0" applyFont="1" applyBorder="1" applyAlignment="1" applyProtection="1">
      <alignment horizontal="left" vertical="center" wrapText="1"/>
      <protection locked="0"/>
    </xf>
    <xf numFmtId="0" fontId="35" fillId="0" borderId="23" xfId="0" applyFont="1" applyBorder="1" applyAlignment="1" applyProtection="1">
      <alignment horizontal="center" vertical="center" wrapText="1"/>
      <protection locked="0"/>
    </xf>
    <xf numFmtId="167" fontId="35" fillId="0" borderId="23" xfId="0" applyNumberFormat="1" applyFont="1" applyBorder="1" applyAlignment="1" applyProtection="1">
      <alignment vertical="center"/>
      <protection locked="0"/>
    </xf>
    <xf numFmtId="4" fontId="35" fillId="3" borderId="23" xfId="0" applyNumberFormat="1" applyFont="1" applyFill="1" applyBorder="1" applyAlignment="1" applyProtection="1">
      <alignment vertical="center"/>
      <protection locked="0"/>
    </xf>
    <xf numFmtId="4" fontId="35" fillId="0" borderId="23" xfId="0" applyNumberFormat="1" applyFont="1" applyBorder="1" applyAlignment="1" applyProtection="1">
      <alignment vertical="center"/>
      <protection locked="0"/>
    </xf>
    <xf numFmtId="0" fontId="36" fillId="0" borderId="4" xfId="0" applyFont="1" applyBorder="1" applyAlignment="1">
      <alignment vertical="center"/>
    </xf>
    <xf numFmtId="0" fontId="35" fillId="3" borderId="15" xfId="0" applyFont="1" applyFill="1" applyBorder="1" applyAlignment="1" applyProtection="1">
      <alignment horizontal="left" vertical="center"/>
      <protection locked="0"/>
    </xf>
    <xf numFmtId="0" fontId="35" fillId="0" borderId="0" xfId="0" applyFont="1" applyAlignment="1">
      <alignment horizontal="center"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0" xfId="0" applyAlignment="1">
      <alignment vertical="top"/>
    </xf>
    <xf numFmtId="0" fontId="37" fillId="0" borderId="24" xfId="0" applyFont="1" applyBorder="1" applyAlignment="1">
      <alignment vertical="center" wrapText="1"/>
    </xf>
    <xf numFmtId="0" fontId="37" fillId="0" borderId="25" xfId="0" applyFont="1" applyBorder="1" applyAlignment="1">
      <alignment vertical="center" wrapText="1"/>
    </xf>
    <xf numFmtId="0" fontId="37" fillId="0" borderId="26" xfId="0" applyFont="1" applyBorder="1" applyAlignment="1">
      <alignment vertical="center" wrapText="1"/>
    </xf>
    <xf numFmtId="0" fontId="37" fillId="0" borderId="27" xfId="0" applyFont="1" applyBorder="1" applyAlignment="1">
      <alignment horizontal="center" vertical="center" wrapText="1"/>
    </xf>
    <xf numFmtId="0" fontId="37" fillId="0" borderId="28" xfId="0" applyFont="1" applyBorder="1" applyAlignment="1">
      <alignment horizontal="center" vertical="center" wrapText="1"/>
    </xf>
    <xf numFmtId="0" fontId="37" fillId="0" borderId="27" xfId="0" applyFont="1" applyBorder="1" applyAlignment="1">
      <alignment vertical="center" wrapText="1"/>
    </xf>
    <xf numFmtId="0" fontId="37" fillId="0" borderId="28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27" xfId="0" applyFont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vertical="center"/>
    </xf>
    <xf numFmtId="49" fontId="40" fillId="0" borderId="1" xfId="0" applyNumberFormat="1" applyFont="1" applyBorder="1" applyAlignment="1">
      <alignment vertical="center" wrapText="1"/>
    </xf>
    <xf numFmtId="0" fontId="37" fillId="0" borderId="30" xfId="0" applyFont="1" applyBorder="1" applyAlignment="1">
      <alignment vertical="center" wrapText="1"/>
    </xf>
    <xf numFmtId="0" fontId="42" fillId="0" borderId="29" xfId="0" applyFont="1" applyBorder="1" applyAlignment="1">
      <alignment vertical="center" wrapText="1"/>
    </xf>
    <xf numFmtId="0" fontId="37" fillId="0" borderId="31" xfId="0" applyFont="1" applyBorder="1" applyAlignment="1">
      <alignment vertical="center" wrapText="1"/>
    </xf>
    <xf numFmtId="0" fontId="37" fillId="0" borderId="1" xfId="0" applyFont="1" applyBorder="1" applyAlignment="1">
      <alignment vertical="top"/>
    </xf>
    <xf numFmtId="0" fontId="37" fillId="0" borderId="0" xfId="0" applyFont="1" applyAlignment="1">
      <alignment vertical="top"/>
    </xf>
    <xf numFmtId="0" fontId="37" fillId="0" borderId="24" xfId="0" applyFont="1" applyBorder="1" applyAlignment="1">
      <alignment horizontal="left" vertical="center"/>
    </xf>
    <xf numFmtId="0" fontId="37" fillId="0" borderId="25" xfId="0" applyFont="1" applyBorder="1" applyAlignment="1">
      <alignment horizontal="left" vertical="center"/>
    </xf>
    <xf numFmtId="0" fontId="37" fillId="0" borderId="26" xfId="0" applyFont="1" applyBorder="1" applyAlignment="1">
      <alignment horizontal="left" vertical="center"/>
    </xf>
    <xf numFmtId="0" fontId="37" fillId="0" borderId="27" xfId="0" applyFont="1" applyBorder="1" applyAlignment="1">
      <alignment horizontal="left" vertical="center"/>
    </xf>
    <xf numFmtId="0" fontId="37" fillId="0" borderId="28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29" xfId="0" applyFont="1" applyBorder="1" applyAlignment="1">
      <alignment horizontal="center" vertical="center"/>
    </xf>
    <xf numFmtId="0" fontId="43" fillId="0" borderId="29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0" fillId="0" borderId="0" xfId="0" applyFont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37" fillId="0" borderId="30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7" fillId="0" borderId="31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left" vertical="center" wrapText="1"/>
    </xf>
    <xf numFmtId="0" fontId="37" fillId="0" borderId="25" xfId="0" applyFont="1" applyBorder="1" applyAlignment="1">
      <alignment horizontal="left" vertical="center" wrapText="1"/>
    </xf>
    <xf numFmtId="0" fontId="37" fillId="0" borderId="26" xfId="0" applyFont="1" applyBorder="1" applyAlignment="1">
      <alignment horizontal="left" vertical="center" wrapText="1"/>
    </xf>
    <xf numFmtId="0" fontId="37" fillId="0" borderId="27" xfId="0" applyFont="1" applyBorder="1" applyAlignment="1">
      <alignment horizontal="left" vertical="center" wrapText="1"/>
    </xf>
    <xf numFmtId="0" fontId="37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/>
    </xf>
    <xf numFmtId="0" fontId="41" fillId="0" borderId="28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/>
    </xf>
    <xf numFmtId="0" fontId="41" fillId="0" borderId="30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vertical="center" wrapText="1"/>
    </xf>
    <xf numFmtId="0" fontId="41" fillId="0" borderId="3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center" vertical="top"/>
    </xf>
    <xf numFmtId="0" fontId="41" fillId="0" borderId="30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39" fillId="0" borderId="1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39" fillId="0" borderId="29" xfId="0" applyFont="1" applyBorder="1" applyAlignment="1">
      <alignment vertical="center"/>
    </xf>
    <xf numFmtId="0" fontId="40" fillId="0" borderId="1" xfId="0" applyFont="1" applyBorder="1" applyAlignment="1">
      <alignment vertical="top"/>
    </xf>
    <xf numFmtId="49" fontId="40" fillId="0" borderId="1" xfId="0" applyNumberFormat="1" applyFont="1" applyBorder="1" applyAlignment="1">
      <alignment horizontal="left" vertical="center"/>
    </xf>
    <xf numFmtId="0" fontId="46" fillId="0" borderId="27" xfId="0" applyFont="1" applyBorder="1" applyAlignment="1">
      <alignment horizontal="left" vertical="center"/>
    </xf>
    <xf numFmtId="0" fontId="47" fillId="0" borderId="1" xfId="0" applyFont="1" applyBorder="1" applyAlignment="1">
      <alignment vertical="top"/>
    </xf>
    <xf numFmtId="0" fontId="47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center" vertical="center"/>
    </xf>
    <xf numFmtId="49" fontId="47" fillId="0" borderId="1" xfId="0" applyNumberFormat="1" applyFont="1" applyBorder="1" applyAlignment="1">
      <alignment horizontal="left" vertical="center"/>
    </xf>
    <xf numFmtId="0" fontId="46" fillId="0" borderId="28" xfId="0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9" fillId="0" borderId="29" xfId="0" applyFont="1" applyBorder="1" applyAlignment="1">
      <alignment horizontal="left"/>
    </xf>
    <xf numFmtId="0" fontId="43" fillId="0" borderId="29" xfId="0" applyFont="1" applyBorder="1"/>
    <xf numFmtId="0" fontId="37" fillId="0" borderId="27" xfId="0" applyFont="1" applyBorder="1" applyAlignment="1">
      <alignment vertical="top"/>
    </xf>
    <xf numFmtId="0" fontId="37" fillId="0" borderId="28" xfId="0" applyFont="1" applyBorder="1" applyAlignment="1">
      <alignment vertical="top"/>
    </xf>
    <xf numFmtId="0" fontId="37" fillId="0" borderId="30" xfId="0" applyFont="1" applyBorder="1" applyAlignment="1">
      <alignment vertical="top"/>
    </xf>
    <xf numFmtId="0" fontId="37" fillId="0" borderId="29" xfId="0" applyFont="1" applyBorder="1" applyAlignment="1">
      <alignment vertical="top"/>
    </xf>
    <xf numFmtId="0" fontId="37" fillId="0" borderId="31" xfId="0" applyFont="1" applyBorder="1" applyAlignment="1">
      <alignment vertical="top"/>
    </xf>
    <xf numFmtId="0" fontId="12" fillId="2" borderId="0" xfId="0" applyFont="1" applyFill="1" applyAlignment="1">
      <alignment horizontal="center" vertical="center"/>
    </xf>
    <xf numFmtId="0" fontId="0" fillId="0" borderId="0" xfId="0"/>
    <xf numFmtId="0" fontId="20" fillId="5" borderId="7" xfId="0" applyFont="1" applyFill="1" applyBorder="1" applyAlignment="1">
      <alignment horizontal="center" vertical="center"/>
    </xf>
    <xf numFmtId="0" fontId="20" fillId="5" borderId="8" xfId="0" applyFont="1" applyFill="1" applyBorder="1" applyAlignment="1">
      <alignment horizontal="left" vertical="center"/>
    </xf>
    <xf numFmtId="0" fontId="20" fillId="5" borderId="8" xfId="0" applyFont="1" applyFill="1" applyBorder="1" applyAlignment="1">
      <alignment horizontal="center" vertical="center"/>
    </xf>
    <xf numFmtId="0" fontId="20" fillId="5" borderId="8" xfId="0" applyFont="1" applyFill="1" applyBorder="1" applyAlignment="1">
      <alignment horizontal="right" vertical="center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8" xfId="0" applyFont="1" applyFill="1" applyBorder="1" applyAlignment="1">
      <alignment horizontal="left" vertical="center"/>
    </xf>
    <xf numFmtId="0" fontId="0" fillId="4" borderId="8" xfId="0" applyFill="1" applyBorder="1" applyAlignment="1">
      <alignment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6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horizontal="center" vertical="center" wrapText="1"/>
    </xf>
    <xf numFmtId="0" fontId="39" fillId="0" borderId="29" xfId="0" applyFont="1" applyBorder="1" applyAlignment="1">
      <alignment horizontal="left"/>
    </xf>
    <xf numFmtId="0" fontId="38" fillId="0" borderId="1" xfId="0" applyFont="1" applyBorder="1" applyAlignment="1">
      <alignment horizontal="center" vertical="center"/>
    </xf>
    <xf numFmtId="49" fontId="40" fillId="0" borderId="1" xfId="0" applyNumberFormat="1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39" fillId="0" borderId="29" xfId="0" applyFont="1" applyBorder="1" applyAlignment="1">
      <alignment horizontal="left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1/181951112" TargetMode="External"/><Relationship Id="rId18" Type="http://schemas.openxmlformats.org/officeDocument/2006/relationships/hyperlink" Target="https://podminky.urs.cz/item/CS_URS_2025_01/567122111" TargetMode="External"/><Relationship Id="rId26" Type="http://schemas.openxmlformats.org/officeDocument/2006/relationships/hyperlink" Target="https://podminky.urs.cz/item/CS_URS_2025_01/916131113" TargetMode="External"/><Relationship Id="rId39" Type="http://schemas.openxmlformats.org/officeDocument/2006/relationships/hyperlink" Target="https://podminky.urs.cz/item/CS_URS_2025_01/997221861" TargetMode="External"/><Relationship Id="rId21" Type="http://schemas.openxmlformats.org/officeDocument/2006/relationships/hyperlink" Target="https://podminky.urs.cz/item/CS_URS_2025_01/577134111" TargetMode="External"/><Relationship Id="rId34" Type="http://schemas.openxmlformats.org/officeDocument/2006/relationships/hyperlink" Target="https://podminky.urs.cz/item/CS_URS_2025_01/919735112" TargetMode="External"/><Relationship Id="rId42" Type="http://schemas.openxmlformats.org/officeDocument/2006/relationships/hyperlink" Target="https://podminky.urs.cz/item/CS_URS_2025_01/998223011" TargetMode="External"/><Relationship Id="rId7" Type="http://schemas.openxmlformats.org/officeDocument/2006/relationships/hyperlink" Target="https://podminky.urs.cz/item/CS_URS_2025_01/113202111.1" TargetMode="External"/><Relationship Id="rId2" Type="http://schemas.openxmlformats.org/officeDocument/2006/relationships/hyperlink" Target="https://podminky.urs.cz/item/CS_URS_2025_01/113107130" TargetMode="External"/><Relationship Id="rId16" Type="http://schemas.openxmlformats.org/officeDocument/2006/relationships/hyperlink" Target="https://podminky.urs.cz/item/CS_URS_2025_01/564851111" TargetMode="External"/><Relationship Id="rId20" Type="http://schemas.openxmlformats.org/officeDocument/2006/relationships/hyperlink" Target="https://podminky.urs.cz/item/CS_URS_2025_01/573231106" TargetMode="External"/><Relationship Id="rId29" Type="http://schemas.openxmlformats.org/officeDocument/2006/relationships/hyperlink" Target="https://podminky.urs.cz/item/CS_URS_2025_01/916231292" TargetMode="External"/><Relationship Id="rId41" Type="http://schemas.openxmlformats.org/officeDocument/2006/relationships/hyperlink" Target="https://podminky.urs.cz/item/CS_URS_2025_01/997221875" TargetMode="External"/><Relationship Id="rId1" Type="http://schemas.openxmlformats.org/officeDocument/2006/relationships/hyperlink" Target="https://podminky.urs.cz/item/CS_URS_2025_01/113106123" TargetMode="External"/><Relationship Id="rId6" Type="http://schemas.openxmlformats.org/officeDocument/2006/relationships/hyperlink" Target="https://podminky.urs.cz/item/CS_URS_2025_01/113202111" TargetMode="External"/><Relationship Id="rId11" Type="http://schemas.openxmlformats.org/officeDocument/2006/relationships/hyperlink" Target="https://podminky.urs.cz/item/CS_URS_2025_01/171251201" TargetMode="External"/><Relationship Id="rId24" Type="http://schemas.openxmlformats.org/officeDocument/2006/relationships/hyperlink" Target="https://podminky.urs.cz/item/CS_URS_2025_01/596212212" TargetMode="External"/><Relationship Id="rId32" Type="http://schemas.openxmlformats.org/officeDocument/2006/relationships/hyperlink" Target="https://podminky.urs.cz/item/CS_URS_2025_01/919121212" TargetMode="External"/><Relationship Id="rId37" Type="http://schemas.openxmlformats.org/officeDocument/2006/relationships/hyperlink" Target="https://podminky.urs.cz/item/CS_URS_2025_01/997221561" TargetMode="External"/><Relationship Id="rId40" Type="http://schemas.openxmlformats.org/officeDocument/2006/relationships/hyperlink" Target="https://podminky.urs.cz/item/CS_URS_2025_01/997221873" TargetMode="External"/><Relationship Id="rId5" Type="http://schemas.openxmlformats.org/officeDocument/2006/relationships/hyperlink" Target="https://podminky.urs.cz/item/CS_URS_2025_01/113154541" TargetMode="External"/><Relationship Id="rId15" Type="http://schemas.openxmlformats.org/officeDocument/2006/relationships/hyperlink" Target="https://podminky.urs.cz/item/CS_URS_2025_01/339921132" TargetMode="External"/><Relationship Id="rId23" Type="http://schemas.openxmlformats.org/officeDocument/2006/relationships/hyperlink" Target="https://podminky.urs.cz/item/CS_URS_2025_01/596211113" TargetMode="External"/><Relationship Id="rId28" Type="http://schemas.openxmlformats.org/officeDocument/2006/relationships/hyperlink" Target="https://podminky.urs.cz/item/CS_URS_2025_01/916231213" TargetMode="External"/><Relationship Id="rId36" Type="http://schemas.openxmlformats.org/officeDocument/2006/relationships/hyperlink" Target="https://podminky.urs.cz/item/CS_URS_2025_01/997221559" TargetMode="External"/><Relationship Id="rId10" Type="http://schemas.openxmlformats.org/officeDocument/2006/relationships/hyperlink" Target="https://podminky.urs.cz/item/CS_URS_2025_01/162751117" TargetMode="External"/><Relationship Id="rId19" Type="http://schemas.openxmlformats.org/officeDocument/2006/relationships/hyperlink" Target="https://podminky.urs.cz/item/CS_URS_2025_01/572340111" TargetMode="External"/><Relationship Id="rId31" Type="http://schemas.openxmlformats.org/officeDocument/2006/relationships/hyperlink" Target="https://podminky.urs.cz/item/CS_URS_2025_01/919112212" TargetMode="External"/><Relationship Id="rId44" Type="http://schemas.openxmlformats.org/officeDocument/2006/relationships/drawing" Target="../drawings/drawing2.xml"/><Relationship Id="rId4" Type="http://schemas.openxmlformats.org/officeDocument/2006/relationships/hyperlink" Target="https://podminky.urs.cz/item/CS_URS_2025_01/113154512" TargetMode="External"/><Relationship Id="rId9" Type="http://schemas.openxmlformats.org/officeDocument/2006/relationships/hyperlink" Target="https://podminky.urs.cz/item/CS_URS_2025_01/122252204" TargetMode="External"/><Relationship Id="rId14" Type="http://schemas.openxmlformats.org/officeDocument/2006/relationships/hyperlink" Target="https://podminky.urs.cz/item/CS_URS_2025_01/339921131" TargetMode="External"/><Relationship Id="rId22" Type="http://schemas.openxmlformats.org/officeDocument/2006/relationships/hyperlink" Target="https://podminky.urs.cz/item/CS_URS_2025_01/577155112" TargetMode="External"/><Relationship Id="rId27" Type="http://schemas.openxmlformats.org/officeDocument/2006/relationships/hyperlink" Target="https://podminky.urs.cz/item/CS_URS_2025_01/916131213" TargetMode="External"/><Relationship Id="rId30" Type="http://schemas.openxmlformats.org/officeDocument/2006/relationships/hyperlink" Target="https://podminky.urs.cz/item/CS_URS_2025_01/916241113" TargetMode="External"/><Relationship Id="rId35" Type="http://schemas.openxmlformats.org/officeDocument/2006/relationships/hyperlink" Target="https://podminky.urs.cz/item/CS_URS_2025_01/997221551" TargetMode="External"/><Relationship Id="rId43" Type="http://schemas.openxmlformats.org/officeDocument/2006/relationships/printerSettings" Target="../printerSettings/printerSettings2.bin"/><Relationship Id="rId8" Type="http://schemas.openxmlformats.org/officeDocument/2006/relationships/hyperlink" Target="https://podminky.urs.cz/item/CS_URS_2025_01/113203111" TargetMode="External"/><Relationship Id="rId3" Type="http://schemas.openxmlformats.org/officeDocument/2006/relationships/hyperlink" Target="https://podminky.urs.cz/item/CS_URS_2025_01/113107342" TargetMode="External"/><Relationship Id="rId12" Type="http://schemas.openxmlformats.org/officeDocument/2006/relationships/hyperlink" Target="https://podminky.urs.cz/item/CS_URS_2025_01/171201231" TargetMode="External"/><Relationship Id="rId17" Type="http://schemas.openxmlformats.org/officeDocument/2006/relationships/hyperlink" Target="https://podminky.urs.cz/item/CS_URS_2025_01/564861111" TargetMode="External"/><Relationship Id="rId25" Type="http://schemas.openxmlformats.org/officeDocument/2006/relationships/hyperlink" Target="https://podminky.urs.cz/item/CS_URS_2025_01/899132212" TargetMode="External"/><Relationship Id="rId33" Type="http://schemas.openxmlformats.org/officeDocument/2006/relationships/hyperlink" Target="https://podminky.urs.cz/item/CS_URS_2025_01/919731122" TargetMode="External"/><Relationship Id="rId38" Type="http://schemas.openxmlformats.org/officeDocument/2006/relationships/hyperlink" Target="https://podminky.urs.cz/item/CS_URS_2025_01/997221569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57"/>
  <sheetViews>
    <sheetView showGridLines="0" tabSelected="1" workbookViewId="0">
      <selection activeCell="Z1" sqref="Z1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ht="36.950000000000003" customHeight="1">
      <c r="AR2" s="252" t="s">
        <v>6</v>
      </c>
      <c r="AS2" s="253"/>
      <c r="AT2" s="253"/>
      <c r="AU2" s="253"/>
      <c r="AV2" s="253"/>
      <c r="AW2" s="253"/>
      <c r="AX2" s="253"/>
      <c r="AY2" s="253"/>
      <c r="AZ2" s="253"/>
      <c r="BA2" s="253"/>
      <c r="BB2" s="253"/>
      <c r="BC2" s="253"/>
      <c r="BD2" s="253"/>
      <c r="BE2" s="253"/>
      <c r="BS2" s="16" t="s">
        <v>7</v>
      </c>
      <c r="BT2" s="16" t="s">
        <v>8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7</v>
      </c>
      <c r="BT3" s="16" t="s">
        <v>9</v>
      </c>
    </row>
    <row r="4" spans="1:74" ht="24.95" customHeight="1">
      <c r="B4" s="19"/>
      <c r="D4" s="20" t="s">
        <v>10</v>
      </c>
      <c r="AR4" s="19"/>
      <c r="AS4" s="21" t="s">
        <v>11</v>
      </c>
      <c r="BE4" s="22" t="s">
        <v>12</v>
      </c>
      <c r="BS4" s="16" t="s">
        <v>13</v>
      </c>
    </row>
    <row r="5" spans="1:74" ht="12" customHeight="1">
      <c r="B5" s="19"/>
      <c r="D5" s="23" t="s">
        <v>14</v>
      </c>
      <c r="K5" s="282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  <c r="Z5" s="253"/>
      <c r="AA5" s="253"/>
      <c r="AB5" s="253"/>
      <c r="AC5" s="253"/>
      <c r="AD5" s="253"/>
      <c r="AE5" s="253"/>
      <c r="AF5" s="253"/>
      <c r="AG5" s="253"/>
      <c r="AH5" s="253"/>
      <c r="AI5" s="253"/>
      <c r="AJ5" s="253"/>
      <c r="AK5" s="253"/>
      <c r="AL5" s="253"/>
      <c r="AM5" s="253"/>
      <c r="AN5" s="253"/>
      <c r="AO5" s="253"/>
      <c r="AR5" s="19"/>
      <c r="BE5" s="279" t="s">
        <v>15</v>
      </c>
      <c r="BS5" s="16" t="s">
        <v>7</v>
      </c>
    </row>
    <row r="6" spans="1:74" ht="36.950000000000003" customHeight="1">
      <c r="B6" s="19"/>
      <c r="D6" s="25" t="s">
        <v>16</v>
      </c>
      <c r="K6" s="283" t="s">
        <v>17</v>
      </c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  <c r="X6" s="253"/>
      <c r="Y6" s="253"/>
      <c r="Z6" s="253"/>
      <c r="AA6" s="253"/>
      <c r="AB6" s="253"/>
      <c r="AC6" s="253"/>
      <c r="AD6" s="253"/>
      <c r="AE6" s="253"/>
      <c r="AF6" s="253"/>
      <c r="AG6" s="253"/>
      <c r="AH6" s="253"/>
      <c r="AI6" s="253"/>
      <c r="AJ6" s="253"/>
      <c r="AK6" s="253"/>
      <c r="AL6" s="253"/>
      <c r="AM6" s="253"/>
      <c r="AN6" s="253"/>
      <c r="AO6" s="253"/>
      <c r="AR6" s="19"/>
      <c r="BE6" s="280"/>
      <c r="BS6" s="16" t="s">
        <v>7</v>
      </c>
    </row>
    <row r="7" spans="1:74" ht="12" customHeight="1">
      <c r="B7" s="19"/>
      <c r="D7" s="26" t="s">
        <v>18</v>
      </c>
      <c r="K7" s="24" t="s">
        <v>3</v>
      </c>
      <c r="AK7" s="26" t="s">
        <v>19</v>
      </c>
      <c r="AN7" s="24" t="s">
        <v>3</v>
      </c>
      <c r="AR7" s="19"/>
      <c r="BE7" s="280"/>
      <c r="BS7" s="16" t="s">
        <v>7</v>
      </c>
    </row>
    <row r="8" spans="1:74" ht="12" customHeight="1">
      <c r="B8" s="19"/>
      <c r="D8" s="26" t="s">
        <v>20</v>
      </c>
      <c r="K8" s="24" t="s">
        <v>21</v>
      </c>
      <c r="AK8" s="26" t="s">
        <v>22</v>
      </c>
      <c r="AN8" s="27" t="s">
        <v>23</v>
      </c>
      <c r="AR8" s="19"/>
      <c r="BE8" s="280"/>
      <c r="BS8" s="16" t="s">
        <v>7</v>
      </c>
    </row>
    <row r="9" spans="1:74" ht="14.45" customHeight="1">
      <c r="B9" s="19"/>
      <c r="AR9" s="19"/>
      <c r="BE9" s="280"/>
      <c r="BS9" s="16" t="s">
        <v>7</v>
      </c>
    </row>
    <row r="10" spans="1:74" ht="12" customHeight="1">
      <c r="B10" s="19"/>
      <c r="D10" s="26" t="s">
        <v>24</v>
      </c>
      <c r="AK10" s="26" t="s">
        <v>25</v>
      </c>
      <c r="AN10" s="24" t="s">
        <v>26</v>
      </c>
      <c r="AR10" s="19"/>
      <c r="BE10" s="280"/>
      <c r="BS10" s="16" t="s">
        <v>7</v>
      </c>
    </row>
    <row r="11" spans="1:74" ht="18.600000000000001" customHeight="1">
      <c r="B11" s="19"/>
      <c r="E11" s="24" t="s">
        <v>27</v>
      </c>
      <c r="AK11" s="26" t="s">
        <v>28</v>
      </c>
      <c r="AN11" s="24" t="s">
        <v>3</v>
      </c>
      <c r="AR11" s="19"/>
      <c r="BE11" s="280"/>
      <c r="BS11" s="16" t="s">
        <v>7</v>
      </c>
    </row>
    <row r="12" spans="1:74" ht="6.95" customHeight="1">
      <c r="B12" s="19"/>
      <c r="AR12" s="19"/>
      <c r="BE12" s="280"/>
      <c r="BS12" s="16" t="s">
        <v>7</v>
      </c>
    </row>
    <row r="13" spans="1:74" ht="12" customHeight="1">
      <c r="B13" s="19"/>
      <c r="D13" s="26" t="s">
        <v>29</v>
      </c>
      <c r="AK13" s="26" t="s">
        <v>25</v>
      </c>
      <c r="AN13" s="28" t="s">
        <v>30</v>
      </c>
      <c r="AR13" s="19"/>
      <c r="BE13" s="280"/>
      <c r="BS13" s="16" t="s">
        <v>7</v>
      </c>
    </row>
    <row r="14" spans="1:74" ht="12.75">
      <c r="B14" s="19"/>
      <c r="E14" s="284" t="s">
        <v>30</v>
      </c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  <c r="U14" s="285"/>
      <c r="V14" s="285"/>
      <c r="W14" s="285"/>
      <c r="X14" s="285"/>
      <c r="Y14" s="285"/>
      <c r="Z14" s="285"/>
      <c r="AA14" s="285"/>
      <c r="AB14" s="285"/>
      <c r="AC14" s="285"/>
      <c r="AD14" s="285"/>
      <c r="AE14" s="285"/>
      <c r="AF14" s="285"/>
      <c r="AG14" s="285"/>
      <c r="AH14" s="285"/>
      <c r="AI14" s="285"/>
      <c r="AJ14" s="285"/>
      <c r="AK14" s="26" t="s">
        <v>28</v>
      </c>
      <c r="AN14" s="28" t="s">
        <v>30</v>
      </c>
      <c r="AR14" s="19"/>
      <c r="BE14" s="280"/>
      <c r="BS14" s="16" t="s">
        <v>7</v>
      </c>
    </row>
    <row r="15" spans="1:74" ht="6.95" customHeight="1">
      <c r="B15" s="19"/>
      <c r="AR15" s="19"/>
      <c r="BE15" s="280"/>
      <c r="BS15" s="16" t="s">
        <v>4</v>
      </c>
    </row>
    <row r="16" spans="1:74" ht="12" customHeight="1">
      <c r="B16" s="19"/>
      <c r="D16" s="26" t="s">
        <v>31</v>
      </c>
      <c r="AK16" s="26" t="s">
        <v>25</v>
      </c>
      <c r="AN16" s="24" t="s">
        <v>32</v>
      </c>
      <c r="AR16" s="19"/>
      <c r="BE16" s="280"/>
      <c r="BS16" s="16" t="s">
        <v>4</v>
      </c>
    </row>
    <row r="17" spans="2:71" ht="18.600000000000001" customHeight="1">
      <c r="B17" s="19"/>
      <c r="E17" s="24" t="s">
        <v>33</v>
      </c>
      <c r="AK17" s="26" t="s">
        <v>28</v>
      </c>
      <c r="AN17" s="24" t="s">
        <v>3</v>
      </c>
      <c r="AR17" s="19"/>
      <c r="BE17" s="280"/>
      <c r="BS17" s="16" t="s">
        <v>34</v>
      </c>
    </row>
    <row r="18" spans="2:71" ht="6.95" customHeight="1">
      <c r="B18" s="19"/>
      <c r="AR18" s="19"/>
      <c r="BE18" s="280"/>
      <c r="BS18" s="16" t="s">
        <v>7</v>
      </c>
    </row>
    <row r="19" spans="2:71" ht="12" customHeight="1">
      <c r="B19" s="19"/>
      <c r="D19" s="26" t="s">
        <v>35</v>
      </c>
      <c r="AK19" s="26" t="s">
        <v>25</v>
      </c>
      <c r="AN19" s="24" t="s">
        <v>36</v>
      </c>
      <c r="AR19" s="19"/>
      <c r="BE19" s="280"/>
      <c r="BS19" s="16" t="s">
        <v>7</v>
      </c>
    </row>
    <row r="20" spans="2:71" ht="18.600000000000001" customHeight="1">
      <c r="B20" s="19"/>
      <c r="E20" s="24" t="s">
        <v>37</v>
      </c>
      <c r="AK20" s="26" t="s">
        <v>28</v>
      </c>
      <c r="AN20" s="24" t="s">
        <v>3</v>
      </c>
      <c r="AR20" s="19"/>
      <c r="BE20" s="280"/>
      <c r="BS20" s="16" t="s">
        <v>4</v>
      </c>
    </row>
    <row r="21" spans="2:71" ht="6.95" customHeight="1">
      <c r="B21" s="19"/>
      <c r="AR21" s="19"/>
      <c r="BE21" s="280"/>
    </row>
    <row r="22" spans="2:71" ht="12" customHeight="1">
      <c r="B22" s="19"/>
      <c r="D22" s="26" t="s">
        <v>38</v>
      </c>
      <c r="AR22" s="19"/>
      <c r="BE22" s="280"/>
    </row>
    <row r="23" spans="2:71" ht="60.95" customHeight="1">
      <c r="B23" s="19"/>
      <c r="E23" s="286" t="s">
        <v>39</v>
      </c>
      <c r="F23" s="286"/>
      <c r="G23" s="286"/>
      <c r="H23" s="286"/>
      <c r="I23" s="286"/>
      <c r="J23" s="286"/>
      <c r="K23" s="286"/>
      <c r="L23" s="286"/>
      <c r="M23" s="286"/>
      <c r="N23" s="286"/>
      <c r="O23" s="286"/>
      <c r="P23" s="286"/>
      <c r="Q23" s="286"/>
      <c r="R23" s="286"/>
      <c r="S23" s="286"/>
      <c r="T23" s="286"/>
      <c r="U23" s="286"/>
      <c r="V23" s="286"/>
      <c r="W23" s="286"/>
      <c r="X23" s="286"/>
      <c r="Y23" s="286"/>
      <c r="Z23" s="286"/>
      <c r="AA23" s="286"/>
      <c r="AB23" s="286"/>
      <c r="AC23" s="286"/>
      <c r="AD23" s="286"/>
      <c r="AE23" s="286"/>
      <c r="AF23" s="286"/>
      <c r="AG23" s="286"/>
      <c r="AH23" s="286"/>
      <c r="AI23" s="286"/>
      <c r="AJ23" s="286"/>
      <c r="AK23" s="286"/>
      <c r="AL23" s="286"/>
      <c r="AM23" s="286"/>
      <c r="AN23" s="286"/>
      <c r="AR23" s="19"/>
      <c r="BE23" s="280"/>
    </row>
    <row r="24" spans="2:71" ht="6.95" customHeight="1">
      <c r="B24" s="19"/>
      <c r="AR24" s="19"/>
      <c r="BE24" s="280"/>
    </row>
    <row r="25" spans="2:71" ht="6.95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280"/>
    </row>
    <row r="26" spans="2:71" s="1" customFormat="1" ht="25.9" customHeight="1">
      <c r="B26" s="31"/>
      <c r="D26" s="32" t="s">
        <v>40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287">
        <f>ROUND(AG54,2)</f>
        <v>0</v>
      </c>
      <c r="AL26" s="288"/>
      <c r="AM26" s="288"/>
      <c r="AN26" s="288"/>
      <c r="AO26" s="288"/>
      <c r="AR26" s="31"/>
      <c r="BE26" s="280"/>
    </row>
    <row r="27" spans="2:71" s="1" customFormat="1" ht="6.95" customHeight="1">
      <c r="B27" s="31"/>
      <c r="AR27" s="31"/>
      <c r="BE27" s="280"/>
    </row>
    <row r="28" spans="2:71" s="1" customFormat="1" ht="12.75">
      <c r="B28" s="31"/>
      <c r="L28" s="289" t="s">
        <v>41</v>
      </c>
      <c r="M28" s="289"/>
      <c r="N28" s="289"/>
      <c r="O28" s="289"/>
      <c r="P28" s="289"/>
      <c r="W28" s="289" t="s">
        <v>42</v>
      </c>
      <c r="X28" s="289"/>
      <c r="Y28" s="289"/>
      <c r="Z28" s="289"/>
      <c r="AA28" s="289"/>
      <c r="AB28" s="289"/>
      <c r="AC28" s="289"/>
      <c r="AD28" s="289"/>
      <c r="AE28" s="289"/>
      <c r="AK28" s="289" t="s">
        <v>43</v>
      </c>
      <c r="AL28" s="289"/>
      <c r="AM28" s="289"/>
      <c r="AN28" s="289"/>
      <c r="AO28" s="289"/>
      <c r="AR28" s="31"/>
      <c r="BE28" s="280"/>
    </row>
    <row r="29" spans="2:71" s="2" customFormat="1" ht="14.45" customHeight="1">
      <c r="B29" s="35"/>
      <c r="D29" s="26" t="s">
        <v>44</v>
      </c>
      <c r="F29" s="26" t="s">
        <v>45</v>
      </c>
      <c r="L29" s="274">
        <v>0.21</v>
      </c>
      <c r="M29" s="273"/>
      <c r="N29" s="273"/>
      <c r="O29" s="273"/>
      <c r="P29" s="273"/>
      <c r="W29" s="272">
        <f>ROUND(AZ54, 2)</f>
        <v>0</v>
      </c>
      <c r="X29" s="273"/>
      <c r="Y29" s="273"/>
      <c r="Z29" s="273"/>
      <c r="AA29" s="273"/>
      <c r="AB29" s="273"/>
      <c r="AC29" s="273"/>
      <c r="AD29" s="273"/>
      <c r="AE29" s="273"/>
      <c r="AK29" s="272">
        <f>ROUND(AV54, 2)</f>
        <v>0</v>
      </c>
      <c r="AL29" s="273"/>
      <c r="AM29" s="273"/>
      <c r="AN29" s="273"/>
      <c r="AO29" s="273"/>
      <c r="AR29" s="35"/>
      <c r="BE29" s="281"/>
    </row>
    <row r="30" spans="2:71" s="2" customFormat="1" ht="14.45" customHeight="1">
      <c r="B30" s="35"/>
      <c r="F30" s="26" t="s">
        <v>46</v>
      </c>
      <c r="L30" s="274">
        <v>0.15</v>
      </c>
      <c r="M30" s="273"/>
      <c r="N30" s="273"/>
      <c r="O30" s="273"/>
      <c r="P30" s="273"/>
      <c r="W30" s="272">
        <f>ROUND(BA54, 2)</f>
        <v>0</v>
      </c>
      <c r="X30" s="273"/>
      <c r="Y30" s="273"/>
      <c r="Z30" s="273"/>
      <c r="AA30" s="273"/>
      <c r="AB30" s="273"/>
      <c r="AC30" s="273"/>
      <c r="AD30" s="273"/>
      <c r="AE30" s="273"/>
      <c r="AK30" s="272">
        <f>ROUND(AW54, 2)</f>
        <v>0</v>
      </c>
      <c r="AL30" s="273"/>
      <c r="AM30" s="273"/>
      <c r="AN30" s="273"/>
      <c r="AO30" s="273"/>
      <c r="AR30" s="35"/>
      <c r="BE30" s="281"/>
    </row>
    <row r="31" spans="2:71" s="2" customFormat="1" ht="14.45" hidden="1" customHeight="1">
      <c r="B31" s="35"/>
      <c r="F31" s="26" t="s">
        <v>47</v>
      </c>
      <c r="L31" s="274">
        <v>0.21</v>
      </c>
      <c r="M31" s="273"/>
      <c r="N31" s="273"/>
      <c r="O31" s="273"/>
      <c r="P31" s="273"/>
      <c r="W31" s="272">
        <f>ROUND(BB54, 2)</f>
        <v>0</v>
      </c>
      <c r="X31" s="273"/>
      <c r="Y31" s="273"/>
      <c r="Z31" s="273"/>
      <c r="AA31" s="273"/>
      <c r="AB31" s="273"/>
      <c r="AC31" s="273"/>
      <c r="AD31" s="273"/>
      <c r="AE31" s="273"/>
      <c r="AK31" s="272">
        <v>0</v>
      </c>
      <c r="AL31" s="273"/>
      <c r="AM31" s="273"/>
      <c r="AN31" s="273"/>
      <c r="AO31" s="273"/>
      <c r="AR31" s="35"/>
      <c r="BE31" s="281"/>
    </row>
    <row r="32" spans="2:71" s="2" customFormat="1" ht="14.45" hidden="1" customHeight="1">
      <c r="B32" s="35"/>
      <c r="F32" s="26" t="s">
        <v>48</v>
      </c>
      <c r="L32" s="274">
        <v>0.15</v>
      </c>
      <c r="M32" s="273"/>
      <c r="N32" s="273"/>
      <c r="O32" s="273"/>
      <c r="P32" s="273"/>
      <c r="W32" s="272">
        <f>ROUND(BC54, 2)</f>
        <v>0</v>
      </c>
      <c r="X32" s="273"/>
      <c r="Y32" s="273"/>
      <c r="Z32" s="273"/>
      <c r="AA32" s="273"/>
      <c r="AB32" s="273"/>
      <c r="AC32" s="273"/>
      <c r="AD32" s="273"/>
      <c r="AE32" s="273"/>
      <c r="AK32" s="272">
        <v>0</v>
      </c>
      <c r="AL32" s="273"/>
      <c r="AM32" s="273"/>
      <c r="AN32" s="273"/>
      <c r="AO32" s="273"/>
      <c r="AR32" s="35"/>
      <c r="BE32" s="281"/>
    </row>
    <row r="33" spans="2:44" s="2" customFormat="1" ht="14.45" hidden="1" customHeight="1">
      <c r="B33" s="35"/>
      <c r="F33" s="26" t="s">
        <v>49</v>
      </c>
      <c r="L33" s="274">
        <v>0</v>
      </c>
      <c r="M33" s="273"/>
      <c r="N33" s="273"/>
      <c r="O33" s="273"/>
      <c r="P33" s="273"/>
      <c r="W33" s="272">
        <f>ROUND(BD54, 2)</f>
        <v>0</v>
      </c>
      <c r="X33" s="273"/>
      <c r="Y33" s="273"/>
      <c r="Z33" s="273"/>
      <c r="AA33" s="273"/>
      <c r="AB33" s="273"/>
      <c r="AC33" s="273"/>
      <c r="AD33" s="273"/>
      <c r="AE33" s="273"/>
      <c r="AK33" s="272">
        <v>0</v>
      </c>
      <c r="AL33" s="273"/>
      <c r="AM33" s="273"/>
      <c r="AN33" s="273"/>
      <c r="AO33" s="273"/>
      <c r="AR33" s="35"/>
    </row>
    <row r="34" spans="2:44" s="1" customFormat="1" ht="6.95" customHeight="1">
      <c r="B34" s="31"/>
      <c r="AR34" s="31"/>
    </row>
    <row r="35" spans="2:44" s="1" customFormat="1" ht="25.9" customHeight="1">
      <c r="B35" s="31"/>
      <c r="C35" s="36"/>
      <c r="D35" s="37" t="s">
        <v>50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51</v>
      </c>
      <c r="U35" s="38"/>
      <c r="V35" s="38"/>
      <c r="W35" s="38"/>
      <c r="X35" s="275" t="s">
        <v>52</v>
      </c>
      <c r="Y35" s="276"/>
      <c r="Z35" s="276"/>
      <c r="AA35" s="276"/>
      <c r="AB35" s="276"/>
      <c r="AC35" s="38"/>
      <c r="AD35" s="38"/>
      <c r="AE35" s="38"/>
      <c r="AF35" s="38"/>
      <c r="AG35" s="38"/>
      <c r="AH35" s="38"/>
      <c r="AI35" s="38"/>
      <c r="AJ35" s="38"/>
      <c r="AK35" s="277">
        <f>SUM(AK26:AK33)</f>
        <v>0</v>
      </c>
      <c r="AL35" s="276"/>
      <c r="AM35" s="276"/>
      <c r="AN35" s="276"/>
      <c r="AO35" s="278"/>
      <c r="AP35" s="36"/>
      <c r="AQ35" s="36"/>
      <c r="AR35" s="31"/>
    </row>
    <row r="36" spans="2:44" s="1" customFormat="1" ht="6.95" customHeight="1">
      <c r="B36" s="31"/>
      <c r="AR36" s="31"/>
    </row>
    <row r="37" spans="2:44" s="1" customFormat="1" ht="6.95" customHeight="1"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31"/>
    </row>
    <row r="41" spans="2:44" s="1" customFormat="1" ht="6.95" customHeight="1">
      <c r="B41" s="42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31"/>
    </row>
    <row r="42" spans="2:44" s="1" customFormat="1" ht="24.95" customHeight="1">
      <c r="B42" s="31"/>
      <c r="C42" s="20" t="s">
        <v>53</v>
      </c>
      <c r="AR42" s="31"/>
    </row>
    <row r="43" spans="2:44" s="1" customFormat="1" ht="6.95" customHeight="1">
      <c r="B43" s="31"/>
      <c r="AR43" s="31"/>
    </row>
    <row r="44" spans="2:44" s="3" customFormat="1" ht="12" customHeight="1">
      <c r="B44" s="44"/>
      <c r="C44" s="26" t="s">
        <v>14</v>
      </c>
      <c r="AR44" s="44"/>
    </row>
    <row r="45" spans="2:44" s="4" customFormat="1" ht="36.950000000000003" customHeight="1">
      <c r="B45" s="45"/>
      <c r="C45" s="46" t="s">
        <v>16</v>
      </c>
      <c r="L45" s="263" t="str">
        <f>K6</f>
        <v>Revitalizace chodníku Opuková</v>
      </c>
      <c r="M45" s="264"/>
      <c r="N45" s="264"/>
      <c r="O45" s="264"/>
      <c r="P45" s="264"/>
      <c r="Q45" s="264"/>
      <c r="R45" s="264"/>
      <c r="S45" s="264"/>
      <c r="T45" s="264"/>
      <c r="U45" s="264"/>
      <c r="V45" s="264"/>
      <c r="W45" s="264"/>
      <c r="X45" s="264"/>
      <c r="Y45" s="264"/>
      <c r="Z45" s="264"/>
      <c r="AA45" s="264"/>
      <c r="AB45" s="264"/>
      <c r="AC45" s="264"/>
      <c r="AD45" s="264"/>
      <c r="AE45" s="264"/>
      <c r="AF45" s="264"/>
      <c r="AG45" s="264"/>
      <c r="AH45" s="264"/>
      <c r="AI45" s="264"/>
      <c r="AJ45" s="264"/>
      <c r="AK45" s="264"/>
      <c r="AL45" s="264"/>
      <c r="AM45" s="264"/>
      <c r="AN45" s="264"/>
      <c r="AO45" s="264"/>
      <c r="AR45" s="45"/>
    </row>
    <row r="46" spans="2:44" s="1" customFormat="1" ht="6.95" customHeight="1">
      <c r="B46" s="31"/>
      <c r="AR46" s="31"/>
    </row>
    <row r="47" spans="2:44" s="1" customFormat="1" ht="12" customHeight="1">
      <c r="B47" s="31"/>
      <c r="C47" s="26" t="s">
        <v>20</v>
      </c>
      <c r="L47" s="47" t="str">
        <f>IF(K8="","",K8)</f>
        <v>k.ú. Řepy</v>
      </c>
      <c r="AI47" s="26" t="s">
        <v>22</v>
      </c>
      <c r="AM47" s="265" t="str">
        <f>IF(AN8= "","",AN8)</f>
        <v>23. 6. 2025</v>
      </c>
      <c r="AN47" s="265"/>
      <c r="AR47" s="31"/>
    </row>
    <row r="48" spans="2:44" s="1" customFormat="1" ht="6.95" customHeight="1">
      <c r="B48" s="31"/>
      <c r="AR48" s="31"/>
    </row>
    <row r="49" spans="1:91" s="1" customFormat="1" ht="25.7" customHeight="1">
      <c r="B49" s="31"/>
      <c r="C49" s="26" t="s">
        <v>24</v>
      </c>
      <c r="L49" s="3" t="str">
        <f>IF(E11= "","",E11)</f>
        <v>ArchReal Studio s.r.o., K.Světlé 325/31, Praha 1</v>
      </c>
      <c r="AI49" s="26" t="s">
        <v>31</v>
      </c>
      <c r="AM49" s="266" t="str">
        <f>IF(E17="","",E17)</f>
        <v>Ing.Dana Krýslová, Xaveriova 11/2735, Praha 5</v>
      </c>
      <c r="AN49" s="267"/>
      <c r="AO49" s="267"/>
      <c r="AP49" s="267"/>
      <c r="AR49" s="31"/>
      <c r="AS49" s="268" t="s">
        <v>54</v>
      </c>
      <c r="AT49" s="269"/>
      <c r="AU49" s="49"/>
      <c r="AV49" s="49"/>
      <c r="AW49" s="49"/>
      <c r="AX49" s="49"/>
      <c r="AY49" s="49"/>
      <c r="AZ49" s="49"/>
      <c r="BA49" s="49"/>
      <c r="BB49" s="49"/>
      <c r="BC49" s="49"/>
      <c r="BD49" s="50"/>
    </row>
    <row r="50" spans="1:91" s="1" customFormat="1" ht="39.950000000000003" customHeight="1">
      <c r="B50" s="31"/>
      <c r="C50" s="26" t="s">
        <v>29</v>
      </c>
      <c r="L50" s="3" t="str">
        <f>IF(E14= "Vyplň údaj","",E14)</f>
        <v/>
      </c>
      <c r="AI50" s="26" t="s">
        <v>35</v>
      </c>
      <c r="AM50" s="266" t="str">
        <f>IF(E20="","",E20)</f>
        <v>Ing.Jiří Křepinský, Za Zrcadlem 149, 251 01 Babice</v>
      </c>
      <c r="AN50" s="267"/>
      <c r="AO50" s="267"/>
      <c r="AP50" s="267"/>
      <c r="AR50" s="31"/>
      <c r="AS50" s="270"/>
      <c r="AT50" s="271"/>
      <c r="BD50" s="52"/>
    </row>
    <row r="51" spans="1:91" s="1" customFormat="1" ht="10.7" customHeight="1">
      <c r="B51" s="31"/>
      <c r="AR51" s="31"/>
      <c r="AS51" s="270"/>
      <c r="AT51" s="271"/>
      <c r="BD51" s="52"/>
    </row>
    <row r="52" spans="1:91" s="1" customFormat="1" ht="29.25" customHeight="1">
      <c r="B52" s="31"/>
      <c r="C52" s="254" t="s">
        <v>55</v>
      </c>
      <c r="D52" s="255"/>
      <c r="E52" s="255"/>
      <c r="F52" s="255"/>
      <c r="G52" s="255"/>
      <c r="H52" s="53"/>
      <c r="I52" s="256" t="s">
        <v>56</v>
      </c>
      <c r="J52" s="255"/>
      <c r="K52" s="255"/>
      <c r="L52" s="255"/>
      <c r="M52" s="255"/>
      <c r="N52" s="255"/>
      <c r="O52" s="255"/>
      <c r="P52" s="255"/>
      <c r="Q52" s="255"/>
      <c r="R52" s="255"/>
      <c r="S52" s="255"/>
      <c r="T52" s="255"/>
      <c r="U52" s="255"/>
      <c r="V52" s="255"/>
      <c r="W52" s="255"/>
      <c r="X52" s="255"/>
      <c r="Y52" s="255"/>
      <c r="Z52" s="255"/>
      <c r="AA52" s="255"/>
      <c r="AB52" s="255"/>
      <c r="AC52" s="255"/>
      <c r="AD52" s="255"/>
      <c r="AE52" s="255"/>
      <c r="AF52" s="255"/>
      <c r="AG52" s="257" t="s">
        <v>57</v>
      </c>
      <c r="AH52" s="255"/>
      <c r="AI52" s="255"/>
      <c r="AJ52" s="255"/>
      <c r="AK52" s="255"/>
      <c r="AL52" s="255"/>
      <c r="AM52" s="255"/>
      <c r="AN52" s="256" t="s">
        <v>58</v>
      </c>
      <c r="AO52" s="255"/>
      <c r="AP52" s="255"/>
      <c r="AQ52" s="54" t="s">
        <v>59</v>
      </c>
      <c r="AR52" s="31"/>
      <c r="AS52" s="55" t="s">
        <v>60</v>
      </c>
      <c r="AT52" s="56" t="s">
        <v>61</v>
      </c>
      <c r="AU52" s="56" t="s">
        <v>62</v>
      </c>
      <c r="AV52" s="56" t="s">
        <v>63</v>
      </c>
      <c r="AW52" s="56" t="s">
        <v>64</v>
      </c>
      <c r="AX52" s="56" t="s">
        <v>65</v>
      </c>
      <c r="AY52" s="56" t="s">
        <v>66</v>
      </c>
      <c r="AZ52" s="56" t="s">
        <v>67</v>
      </c>
      <c r="BA52" s="56" t="s">
        <v>68</v>
      </c>
      <c r="BB52" s="56" t="s">
        <v>69</v>
      </c>
      <c r="BC52" s="56" t="s">
        <v>70</v>
      </c>
      <c r="BD52" s="57" t="s">
        <v>71</v>
      </c>
    </row>
    <row r="53" spans="1:91" s="1" customFormat="1" ht="10.7" customHeight="1">
      <c r="B53" s="31"/>
      <c r="AR53" s="31"/>
      <c r="AS53" s="58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50"/>
    </row>
    <row r="54" spans="1:91" s="5" customFormat="1" ht="32.450000000000003" customHeight="1">
      <c r="B54" s="59"/>
      <c r="C54" s="60" t="s">
        <v>72</v>
      </c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261">
        <f>ROUND(AG55,2)</f>
        <v>0</v>
      </c>
      <c r="AH54" s="261"/>
      <c r="AI54" s="261"/>
      <c r="AJ54" s="261"/>
      <c r="AK54" s="261"/>
      <c r="AL54" s="261"/>
      <c r="AM54" s="261"/>
      <c r="AN54" s="262">
        <f>SUM(AG54,AT54)</f>
        <v>0</v>
      </c>
      <c r="AO54" s="262"/>
      <c r="AP54" s="262"/>
      <c r="AQ54" s="63" t="s">
        <v>3</v>
      </c>
      <c r="AR54" s="59"/>
      <c r="AS54" s="64">
        <f>ROUND(AS55,2)</f>
        <v>0</v>
      </c>
      <c r="AT54" s="65">
        <f>ROUND(SUM(AV54:AW54),2)</f>
        <v>0</v>
      </c>
      <c r="AU54" s="66">
        <f>ROUND(AU55,5)</f>
        <v>0</v>
      </c>
      <c r="AV54" s="65">
        <f>ROUND(AZ54*L29,2)</f>
        <v>0</v>
      </c>
      <c r="AW54" s="65">
        <f>ROUND(BA54*L30,2)</f>
        <v>0</v>
      </c>
      <c r="AX54" s="65">
        <f>ROUND(BB54*L29,2)</f>
        <v>0</v>
      </c>
      <c r="AY54" s="65">
        <f>ROUND(BC54*L30,2)</f>
        <v>0</v>
      </c>
      <c r="AZ54" s="65">
        <f>ROUND(AZ55,2)</f>
        <v>0</v>
      </c>
      <c r="BA54" s="65">
        <f>ROUND(BA55,2)</f>
        <v>0</v>
      </c>
      <c r="BB54" s="65">
        <f>ROUND(BB55,2)</f>
        <v>0</v>
      </c>
      <c r="BC54" s="65">
        <f>ROUND(BC55,2)</f>
        <v>0</v>
      </c>
      <c r="BD54" s="67">
        <f>ROUND(BD55,2)</f>
        <v>0</v>
      </c>
      <c r="BS54" s="68" t="s">
        <v>73</v>
      </c>
      <c r="BT54" s="68" t="s">
        <v>74</v>
      </c>
      <c r="BU54" s="69" t="s">
        <v>75</v>
      </c>
      <c r="BV54" s="68" t="s">
        <v>76</v>
      </c>
      <c r="BW54" s="68" t="s">
        <v>5</v>
      </c>
      <c r="BX54" s="68" t="s">
        <v>77</v>
      </c>
      <c r="CL54" s="68" t="s">
        <v>3</v>
      </c>
    </row>
    <row r="55" spans="1:91" s="6" customFormat="1" ht="16.5" customHeight="1">
      <c r="A55" s="70" t="s">
        <v>78</v>
      </c>
      <c r="B55" s="71"/>
      <c r="C55" s="72"/>
      <c r="D55" s="260" t="s">
        <v>79</v>
      </c>
      <c r="E55" s="260"/>
      <c r="F55" s="260"/>
      <c r="G55" s="260"/>
      <c r="H55" s="260"/>
      <c r="I55" s="73"/>
      <c r="J55" s="260" t="s">
        <v>17</v>
      </c>
      <c r="K55" s="260"/>
      <c r="L55" s="260"/>
      <c r="M55" s="260"/>
      <c r="N55" s="260"/>
      <c r="O55" s="260"/>
      <c r="P55" s="260"/>
      <c r="Q55" s="260"/>
      <c r="R55" s="260"/>
      <c r="S55" s="260"/>
      <c r="T55" s="260"/>
      <c r="U55" s="260"/>
      <c r="V55" s="260"/>
      <c r="W55" s="260"/>
      <c r="X55" s="260"/>
      <c r="Y55" s="260"/>
      <c r="Z55" s="260"/>
      <c r="AA55" s="260"/>
      <c r="AB55" s="260"/>
      <c r="AC55" s="260"/>
      <c r="AD55" s="260"/>
      <c r="AE55" s="260"/>
      <c r="AF55" s="260"/>
      <c r="AG55" s="258">
        <f>'SO - Revitalizace chodník...'!J30</f>
        <v>0</v>
      </c>
      <c r="AH55" s="259"/>
      <c r="AI55" s="259"/>
      <c r="AJ55" s="259"/>
      <c r="AK55" s="259"/>
      <c r="AL55" s="259"/>
      <c r="AM55" s="259"/>
      <c r="AN55" s="258">
        <f>SUM(AG55,AT55)</f>
        <v>0</v>
      </c>
      <c r="AO55" s="259"/>
      <c r="AP55" s="259"/>
      <c r="AQ55" s="74" t="s">
        <v>80</v>
      </c>
      <c r="AR55" s="71"/>
      <c r="AS55" s="75">
        <v>0</v>
      </c>
      <c r="AT55" s="76">
        <f>ROUND(SUM(AV55:AW55),2)</f>
        <v>0</v>
      </c>
      <c r="AU55" s="77">
        <f>'SO - Revitalizace chodník...'!P87</f>
        <v>0</v>
      </c>
      <c r="AV55" s="76">
        <f>'SO - Revitalizace chodník...'!J33</f>
        <v>0</v>
      </c>
      <c r="AW55" s="76">
        <f>'SO - Revitalizace chodník...'!J34</f>
        <v>0</v>
      </c>
      <c r="AX55" s="76">
        <f>'SO - Revitalizace chodník...'!J35</f>
        <v>0</v>
      </c>
      <c r="AY55" s="76">
        <f>'SO - Revitalizace chodník...'!J36</f>
        <v>0</v>
      </c>
      <c r="AZ55" s="76">
        <f>'SO - Revitalizace chodník...'!F33</f>
        <v>0</v>
      </c>
      <c r="BA55" s="76">
        <f>'SO - Revitalizace chodník...'!F34</f>
        <v>0</v>
      </c>
      <c r="BB55" s="76">
        <f>'SO - Revitalizace chodník...'!F35</f>
        <v>0</v>
      </c>
      <c r="BC55" s="76">
        <f>'SO - Revitalizace chodník...'!F36</f>
        <v>0</v>
      </c>
      <c r="BD55" s="78">
        <f>'SO - Revitalizace chodník...'!F37</f>
        <v>0</v>
      </c>
      <c r="BT55" s="79" t="s">
        <v>81</v>
      </c>
      <c r="BV55" s="79" t="s">
        <v>76</v>
      </c>
      <c r="BW55" s="79" t="s">
        <v>82</v>
      </c>
      <c r="BX55" s="79" t="s">
        <v>5</v>
      </c>
      <c r="CL55" s="79" t="s">
        <v>3</v>
      </c>
      <c r="CM55" s="79" t="s">
        <v>83</v>
      </c>
    </row>
    <row r="56" spans="1:91" s="1" customFormat="1" ht="30" customHeight="1">
      <c r="B56" s="31"/>
      <c r="AR56" s="31"/>
    </row>
    <row r="57" spans="1:91" s="1" customFormat="1" ht="6.95" customHeight="1">
      <c r="B57" s="40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31"/>
    </row>
  </sheetData>
  <mergeCells count="42">
    <mergeCell ref="W30:AE30"/>
    <mergeCell ref="AK30:AO30"/>
    <mergeCell ref="L30:P30"/>
    <mergeCell ref="W31:AE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AN55:AP55"/>
    <mergeCell ref="AG55:AM55"/>
    <mergeCell ref="D55:H55"/>
    <mergeCell ref="J55:AF55"/>
    <mergeCell ref="AG54:AM54"/>
    <mergeCell ref="AN54:AP54"/>
    <mergeCell ref="AR2:BE2"/>
    <mergeCell ref="C52:G52"/>
    <mergeCell ref="I52:AF52"/>
    <mergeCell ref="AG52:AM52"/>
    <mergeCell ref="AN52:AP52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</mergeCells>
  <hyperlinks>
    <hyperlink ref="A55" location="'SO - Revitalizace chodník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M355"/>
  <sheetViews>
    <sheetView showGridLines="0" topLeftCell="A2" zoomScaleNormal="100" zoomScaleSheetLayoutView="124" workbookViewId="0">
      <selection activeCell="J324" sqref="J324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2" t="s">
        <v>6</v>
      </c>
      <c r="M2" s="253"/>
      <c r="N2" s="253"/>
      <c r="O2" s="253"/>
      <c r="P2" s="253"/>
      <c r="Q2" s="253"/>
      <c r="R2" s="253"/>
      <c r="S2" s="253"/>
      <c r="T2" s="253"/>
      <c r="U2" s="253"/>
      <c r="V2" s="253"/>
      <c r="AT2" s="16" t="s">
        <v>82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83</v>
      </c>
    </row>
    <row r="4" spans="2:46" ht="24.95" customHeight="1">
      <c r="B4" s="19"/>
      <c r="D4" s="20" t="s">
        <v>84</v>
      </c>
      <c r="L4" s="19"/>
      <c r="M4" s="80" t="s">
        <v>11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91" t="str">
        <f>'Rekapitulace stavby'!K6</f>
        <v>Revitalizace chodníku Opuková</v>
      </c>
      <c r="F7" s="292"/>
      <c r="G7" s="292"/>
      <c r="H7" s="292"/>
      <c r="L7" s="19"/>
    </row>
    <row r="8" spans="2:46" s="1" customFormat="1" ht="12" customHeight="1">
      <c r="B8" s="31"/>
      <c r="D8" s="26" t="s">
        <v>85</v>
      </c>
      <c r="L8" s="31"/>
    </row>
    <row r="9" spans="2:46" s="1" customFormat="1" ht="16.5" customHeight="1">
      <c r="B9" s="31"/>
      <c r="E9" s="263" t="s">
        <v>86</v>
      </c>
      <c r="F9" s="290"/>
      <c r="G9" s="290"/>
      <c r="H9" s="290"/>
      <c r="L9" s="31"/>
    </row>
    <row r="10" spans="2:46" s="1" customFormat="1">
      <c r="B10" s="31"/>
      <c r="L10" s="31"/>
    </row>
    <row r="11" spans="2:46" s="1" customFormat="1" ht="12" customHeight="1">
      <c r="B11" s="31"/>
      <c r="D11" s="26" t="s">
        <v>18</v>
      </c>
      <c r="F11" s="24" t="s">
        <v>3</v>
      </c>
      <c r="I11" s="26" t="s">
        <v>19</v>
      </c>
      <c r="J11" s="24" t="s">
        <v>3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48" t="str">
        <f>'Rekapitulace stavby'!AN8</f>
        <v>23. 6. 2025</v>
      </c>
      <c r="L12" s="31"/>
    </row>
    <row r="13" spans="2:46" s="1" customFormat="1" ht="10.7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">
        <v>26</v>
      </c>
      <c r="L14" s="31"/>
    </row>
    <row r="15" spans="2:46" s="1" customFormat="1" ht="18" customHeight="1">
      <c r="B15" s="31"/>
      <c r="E15" s="24" t="s">
        <v>27</v>
      </c>
      <c r="I15" s="26" t="s">
        <v>28</v>
      </c>
      <c r="J15" s="24" t="s">
        <v>3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29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93" t="str">
        <f>'Rekapitulace stavby'!E14</f>
        <v>Vyplň údaj</v>
      </c>
      <c r="F18" s="282"/>
      <c r="G18" s="282"/>
      <c r="H18" s="282"/>
      <c r="I18" s="26" t="s">
        <v>28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31</v>
      </c>
      <c r="I20" s="26" t="s">
        <v>25</v>
      </c>
      <c r="J20" s="24" t="s">
        <v>32</v>
      </c>
      <c r="L20" s="31"/>
    </row>
    <row r="21" spans="2:12" s="1" customFormat="1" ht="18" customHeight="1">
      <c r="B21" s="31"/>
      <c r="E21" s="24" t="s">
        <v>33</v>
      </c>
      <c r="I21" s="26" t="s">
        <v>28</v>
      </c>
      <c r="J21" s="24" t="s">
        <v>3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35</v>
      </c>
      <c r="I23" s="26" t="s">
        <v>25</v>
      </c>
      <c r="J23" s="24" t="s">
        <v>36</v>
      </c>
      <c r="L23" s="31"/>
    </row>
    <row r="24" spans="2:12" s="1" customFormat="1" ht="18" customHeight="1">
      <c r="B24" s="31"/>
      <c r="E24" s="24" t="s">
        <v>37</v>
      </c>
      <c r="I24" s="26" t="s">
        <v>28</v>
      </c>
      <c r="J24" s="24" t="s">
        <v>3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38</v>
      </c>
      <c r="L26" s="31"/>
    </row>
    <row r="27" spans="2:12" s="7" customFormat="1" ht="60" customHeight="1">
      <c r="B27" s="81"/>
      <c r="E27" s="286" t="s">
        <v>39</v>
      </c>
      <c r="F27" s="286"/>
      <c r="G27" s="286"/>
      <c r="H27" s="286"/>
      <c r="L27" s="81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49"/>
      <c r="E29" s="49"/>
      <c r="F29" s="49"/>
      <c r="G29" s="49"/>
      <c r="H29" s="49"/>
      <c r="I29" s="49"/>
      <c r="J29" s="49"/>
      <c r="K29" s="49"/>
      <c r="L29" s="31"/>
    </row>
    <row r="30" spans="2:12" s="1" customFormat="1" ht="25.35" customHeight="1">
      <c r="B30" s="31"/>
      <c r="D30" s="82" t="s">
        <v>40</v>
      </c>
      <c r="J30" s="62">
        <f>ROUND(J87, 2)</f>
        <v>0</v>
      </c>
      <c r="L30" s="31"/>
    </row>
    <row r="31" spans="2:12" s="1" customFormat="1" ht="6.95" customHeight="1">
      <c r="B31" s="31"/>
      <c r="D31" s="49"/>
      <c r="E31" s="49"/>
      <c r="F31" s="49"/>
      <c r="G31" s="49"/>
      <c r="H31" s="49"/>
      <c r="I31" s="49"/>
      <c r="J31" s="49"/>
      <c r="K31" s="49"/>
      <c r="L31" s="31"/>
    </row>
    <row r="32" spans="2:12" s="1" customFormat="1" ht="14.45" customHeight="1">
      <c r="B32" s="31"/>
      <c r="F32" s="34" t="s">
        <v>42</v>
      </c>
      <c r="I32" s="34" t="s">
        <v>41</v>
      </c>
      <c r="J32" s="34" t="s">
        <v>43</v>
      </c>
      <c r="L32" s="31"/>
    </row>
    <row r="33" spans="2:12" s="1" customFormat="1" ht="14.45" customHeight="1">
      <c r="B33" s="31"/>
      <c r="D33" s="51" t="s">
        <v>44</v>
      </c>
      <c r="E33" s="26" t="s">
        <v>45</v>
      </c>
      <c r="F33" s="83">
        <f>ROUND((SUM(BE87:BE354)),  2)</f>
        <v>0</v>
      </c>
      <c r="I33" s="84">
        <v>0.21</v>
      </c>
      <c r="J33" s="83">
        <f>ROUND(((SUM(BE87:BE354))*I33),  2)</f>
        <v>0</v>
      </c>
      <c r="L33" s="31"/>
    </row>
    <row r="34" spans="2:12" s="1" customFormat="1" ht="14.45" customHeight="1">
      <c r="B34" s="31"/>
      <c r="E34" s="26" t="s">
        <v>46</v>
      </c>
      <c r="F34" s="83">
        <f>ROUND((SUM(BF87:BF354)),  2)</f>
        <v>0</v>
      </c>
      <c r="I34" s="84">
        <v>0.15</v>
      </c>
      <c r="J34" s="83">
        <f>ROUND(((SUM(BF87:BF354))*I34),  2)</f>
        <v>0</v>
      </c>
      <c r="L34" s="31"/>
    </row>
    <row r="35" spans="2:12" s="1" customFormat="1" ht="14.45" hidden="1" customHeight="1">
      <c r="B35" s="31"/>
      <c r="E35" s="26" t="s">
        <v>47</v>
      </c>
      <c r="F35" s="83">
        <f>ROUND((SUM(BG87:BG354)),  2)</f>
        <v>0</v>
      </c>
      <c r="I35" s="84">
        <v>0.21</v>
      </c>
      <c r="J35" s="83">
        <f>0</f>
        <v>0</v>
      </c>
      <c r="L35" s="31"/>
    </row>
    <row r="36" spans="2:12" s="1" customFormat="1" ht="14.45" hidden="1" customHeight="1">
      <c r="B36" s="31"/>
      <c r="E36" s="26" t="s">
        <v>48</v>
      </c>
      <c r="F36" s="83">
        <f>ROUND((SUM(BH87:BH354)),  2)</f>
        <v>0</v>
      </c>
      <c r="I36" s="84">
        <v>0.15</v>
      </c>
      <c r="J36" s="83">
        <f>0</f>
        <v>0</v>
      </c>
      <c r="L36" s="31"/>
    </row>
    <row r="37" spans="2:12" s="1" customFormat="1" ht="14.45" hidden="1" customHeight="1">
      <c r="B37" s="31"/>
      <c r="E37" s="26" t="s">
        <v>49</v>
      </c>
      <c r="F37" s="83">
        <f>ROUND((SUM(BI87:BI354)),  2)</f>
        <v>0</v>
      </c>
      <c r="I37" s="84">
        <v>0</v>
      </c>
      <c r="J37" s="83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85"/>
      <c r="D39" s="86" t="s">
        <v>50</v>
      </c>
      <c r="E39" s="53"/>
      <c r="F39" s="53"/>
      <c r="G39" s="87" t="s">
        <v>51</v>
      </c>
      <c r="H39" s="88" t="s">
        <v>52</v>
      </c>
      <c r="I39" s="53"/>
      <c r="J39" s="89">
        <f>SUM(J30:J37)</f>
        <v>0</v>
      </c>
      <c r="K39" s="90"/>
      <c r="L39" s="31"/>
    </row>
    <row r="40" spans="2:12" s="1" customFormat="1" ht="14.45" customHeight="1">
      <c r="B40" s="40"/>
      <c r="C40" s="41"/>
      <c r="D40" s="41"/>
      <c r="E40" s="41"/>
      <c r="F40" s="41"/>
      <c r="G40" s="41"/>
      <c r="H40" s="41"/>
      <c r="I40" s="41"/>
      <c r="J40" s="41"/>
      <c r="K40" s="41"/>
      <c r="L40" s="31"/>
    </row>
    <row r="44" spans="2:12" s="1" customFormat="1" ht="6.9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1"/>
    </row>
    <row r="45" spans="2:12" s="1" customFormat="1" ht="24.95" customHeight="1">
      <c r="B45" s="31"/>
      <c r="C45" s="20" t="s">
        <v>87</v>
      </c>
      <c r="L45" s="31"/>
    </row>
    <row r="46" spans="2:12" s="1" customFormat="1" ht="6.95" customHeight="1">
      <c r="B46" s="31"/>
      <c r="L46" s="31"/>
    </row>
    <row r="47" spans="2:12" s="1" customFormat="1" ht="12" customHeight="1">
      <c r="B47" s="31"/>
      <c r="C47" s="26" t="s">
        <v>16</v>
      </c>
      <c r="L47" s="31"/>
    </row>
    <row r="48" spans="2:12" s="1" customFormat="1" ht="16.5" customHeight="1">
      <c r="B48" s="31"/>
      <c r="E48" s="291" t="str">
        <f>E7</f>
        <v>Revitalizace chodníku Opuková</v>
      </c>
      <c r="F48" s="292"/>
      <c r="G48" s="292"/>
      <c r="H48" s="292"/>
      <c r="L48" s="31"/>
    </row>
    <row r="49" spans="2:47" s="1" customFormat="1" ht="12" customHeight="1">
      <c r="B49" s="31"/>
      <c r="C49" s="26" t="s">
        <v>85</v>
      </c>
      <c r="L49" s="31"/>
    </row>
    <row r="50" spans="2:47" s="1" customFormat="1" ht="16.5" customHeight="1">
      <c r="B50" s="31"/>
      <c r="E50" s="263" t="str">
        <f>E9</f>
        <v>SO - Revitalizace chodníku Opuková</v>
      </c>
      <c r="F50" s="290"/>
      <c r="G50" s="290"/>
      <c r="H50" s="290"/>
      <c r="L50" s="31"/>
    </row>
    <row r="51" spans="2:47" s="1" customFormat="1" ht="6.95" customHeight="1">
      <c r="B51" s="31"/>
      <c r="L51" s="31"/>
    </row>
    <row r="52" spans="2:47" s="1" customFormat="1" ht="12" customHeight="1">
      <c r="B52" s="31"/>
      <c r="C52" s="26" t="s">
        <v>20</v>
      </c>
      <c r="F52" s="24" t="str">
        <f>F12</f>
        <v>k.ú. Řepy</v>
      </c>
      <c r="I52" s="26" t="s">
        <v>22</v>
      </c>
      <c r="J52" s="48" t="str">
        <f>IF(J12="","",J12)</f>
        <v>23. 6. 2025</v>
      </c>
      <c r="L52" s="31"/>
    </row>
    <row r="53" spans="2:47" s="1" customFormat="1" ht="6.95" customHeight="1">
      <c r="B53" s="31"/>
      <c r="L53" s="31"/>
    </row>
    <row r="54" spans="2:47" s="1" customFormat="1" ht="39.950000000000003" customHeight="1">
      <c r="B54" s="31"/>
      <c r="C54" s="26" t="s">
        <v>24</v>
      </c>
      <c r="F54" s="24" t="str">
        <f>E15</f>
        <v>ArchReal Studio s.r.o., K.Světlé 325/31, Praha 1</v>
      </c>
      <c r="I54" s="26" t="s">
        <v>31</v>
      </c>
      <c r="J54" s="29" t="str">
        <f>E21</f>
        <v>Ing.Dana Krýslová, Xaveriova 11/2735, Praha 5</v>
      </c>
      <c r="L54" s="31"/>
    </row>
    <row r="55" spans="2:47" s="1" customFormat="1" ht="39.950000000000003" customHeight="1">
      <c r="B55" s="31"/>
      <c r="C55" s="26" t="s">
        <v>29</v>
      </c>
      <c r="F55" s="24" t="str">
        <f>IF(E18="","",E18)</f>
        <v>Vyplň údaj</v>
      </c>
      <c r="I55" s="26" t="s">
        <v>35</v>
      </c>
      <c r="J55" s="29" t="str">
        <f>E24</f>
        <v>Ing.Jiří Křepinský, Za Zrcadlem 149, 251 01 Babice</v>
      </c>
      <c r="L55" s="31"/>
    </row>
    <row r="56" spans="2:47" s="1" customFormat="1" ht="10.35" customHeight="1">
      <c r="B56" s="31"/>
      <c r="L56" s="31"/>
    </row>
    <row r="57" spans="2:47" s="1" customFormat="1" ht="29.25" customHeight="1">
      <c r="B57" s="31"/>
      <c r="C57" s="91" t="s">
        <v>88</v>
      </c>
      <c r="D57" s="85"/>
      <c r="E57" s="85"/>
      <c r="F57" s="85"/>
      <c r="G57" s="85"/>
      <c r="H57" s="85"/>
      <c r="I57" s="85"/>
      <c r="J57" s="92" t="s">
        <v>89</v>
      </c>
      <c r="K57" s="85"/>
      <c r="L57" s="31"/>
    </row>
    <row r="58" spans="2:47" s="1" customFormat="1" ht="10.35" customHeight="1">
      <c r="B58" s="31"/>
      <c r="L58" s="31"/>
    </row>
    <row r="59" spans="2:47" s="1" customFormat="1" ht="22.7" customHeight="1">
      <c r="B59" s="31"/>
      <c r="C59" s="93" t="s">
        <v>72</v>
      </c>
      <c r="J59" s="62">
        <f>J87</f>
        <v>0</v>
      </c>
      <c r="L59" s="31"/>
      <c r="AU59" s="16" t="s">
        <v>90</v>
      </c>
    </row>
    <row r="60" spans="2:47" s="8" customFormat="1" ht="24.95" customHeight="1">
      <c r="B60" s="94"/>
      <c r="D60" s="95" t="s">
        <v>91</v>
      </c>
      <c r="E60" s="96"/>
      <c r="F60" s="96"/>
      <c r="G60" s="96"/>
      <c r="H60" s="96"/>
      <c r="I60" s="96"/>
      <c r="J60" s="97">
        <f>J88</f>
        <v>0</v>
      </c>
      <c r="L60" s="94"/>
    </row>
    <row r="61" spans="2:47" s="9" customFormat="1" ht="19.899999999999999" customHeight="1">
      <c r="B61" s="98"/>
      <c r="D61" s="99" t="s">
        <v>92</v>
      </c>
      <c r="E61" s="100"/>
      <c r="F61" s="100"/>
      <c r="G61" s="100"/>
      <c r="H61" s="100"/>
      <c r="I61" s="100"/>
      <c r="J61" s="101">
        <f>J89</f>
        <v>0</v>
      </c>
      <c r="L61" s="98"/>
    </row>
    <row r="62" spans="2:47" s="9" customFormat="1" ht="19.899999999999999" customHeight="1">
      <c r="B62" s="98"/>
      <c r="D62" s="99" t="s">
        <v>93</v>
      </c>
      <c r="E62" s="100"/>
      <c r="F62" s="100"/>
      <c r="G62" s="100"/>
      <c r="H62" s="100"/>
      <c r="I62" s="100"/>
      <c r="J62" s="101">
        <f>J154</f>
        <v>0</v>
      </c>
      <c r="L62" s="98"/>
    </row>
    <row r="63" spans="2:47" s="9" customFormat="1" ht="19.899999999999999" customHeight="1">
      <c r="B63" s="98"/>
      <c r="D63" s="99" t="s">
        <v>94</v>
      </c>
      <c r="E63" s="100"/>
      <c r="F63" s="100"/>
      <c r="G63" s="100"/>
      <c r="H63" s="100"/>
      <c r="I63" s="100"/>
      <c r="J63" s="101">
        <f>J165</f>
        <v>0</v>
      </c>
      <c r="L63" s="98"/>
    </row>
    <row r="64" spans="2:47" s="9" customFormat="1" ht="19.899999999999999" customHeight="1">
      <c r="B64" s="98"/>
      <c r="D64" s="99" t="s">
        <v>95</v>
      </c>
      <c r="E64" s="100"/>
      <c r="F64" s="100"/>
      <c r="G64" s="100"/>
      <c r="H64" s="100"/>
      <c r="I64" s="100"/>
      <c r="J64" s="101">
        <f>J247</f>
        <v>0</v>
      </c>
      <c r="L64" s="98"/>
    </row>
    <row r="65" spans="2:12" s="9" customFormat="1" ht="19.899999999999999" customHeight="1">
      <c r="B65" s="98"/>
      <c r="D65" s="99" t="s">
        <v>96</v>
      </c>
      <c r="E65" s="100"/>
      <c r="F65" s="100"/>
      <c r="G65" s="100"/>
      <c r="H65" s="100"/>
      <c r="I65" s="100"/>
      <c r="J65" s="101">
        <f>J254</f>
        <v>0</v>
      </c>
      <c r="L65" s="98"/>
    </row>
    <row r="66" spans="2:12" s="9" customFormat="1" ht="19.899999999999999" customHeight="1">
      <c r="B66" s="98"/>
      <c r="D66" s="99" t="s">
        <v>97</v>
      </c>
      <c r="E66" s="100"/>
      <c r="F66" s="100"/>
      <c r="G66" s="100"/>
      <c r="H66" s="100"/>
      <c r="I66" s="100"/>
      <c r="J66" s="101">
        <f>J321</f>
        <v>0</v>
      </c>
      <c r="L66" s="98"/>
    </row>
    <row r="67" spans="2:12" s="9" customFormat="1" ht="19.899999999999999" customHeight="1">
      <c r="B67" s="98"/>
      <c r="D67" s="99" t="s">
        <v>98</v>
      </c>
      <c r="E67" s="100"/>
      <c r="F67" s="100"/>
      <c r="G67" s="100"/>
      <c r="H67" s="100"/>
      <c r="I67" s="100"/>
      <c r="J67" s="101">
        <f>J352</f>
        <v>0</v>
      </c>
      <c r="L67" s="98"/>
    </row>
    <row r="68" spans="2:12" s="1" customFormat="1" ht="21.75" customHeight="1">
      <c r="B68" s="31"/>
      <c r="L68" s="31"/>
    </row>
    <row r="69" spans="2:12" s="1" customFormat="1" ht="6.95" customHeight="1">
      <c r="B69" s="40"/>
      <c r="C69" s="41"/>
      <c r="D69" s="41"/>
      <c r="E69" s="41"/>
      <c r="F69" s="41"/>
      <c r="G69" s="41"/>
      <c r="H69" s="41"/>
      <c r="I69" s="41"/>
      <c r="J69" s="41"/>
      <c r="K69" s="41"/>
      <c r="L69" s="31"/>
    </row>
    <row r="73" spans="2:12" s="1" customFormat="1" ht="6.95" customHeight="1"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31"/>
    </row>
    <row r="74" spans="2:12" s="1" customFormat="1" ht="24.95" customHeight="1">
      <c r="B74" s="31"/>
      <c r="C74" s="20" t="s">
        <v>99</v>
      </c>
      <c r="L74" s="31"/>
    </row>
    <row r="75" spans="2:12" s="1" customFormat="1" ht="6.95" customHeight="1">
      <c r="B75" s="31"/>
      <c r="L75" s="31"/>
    </row>
    <row r="76" spans="2:12" s="1" customFormat="1" ht="12" customHeight="1">
      <c r="B76" s="31"/>
      <c r="C76" s="26" t="s">
        <v>16</v>
      </c>
      <c r="L76" s="31"/>
    </row>
    <row r="77" spans="2:12" s="1" customFormat="1" ht="16.5" customHeight="1">
      <c r="B77" s="31"/>
      <c r="E77" s="291" t="str">
        <f>E7</f>
        <v>Revitalizace chodníku Opuková</v>
      </c>
      <c r="F77" s="292"/>
      <c r="G77" s="292"/>
      <c r="H77" s="292"/>
      <c r="L77" s="31"/>
    </row>
    <row r="78" spans="2:12" s="1" customFormat="1" ht="12" customHeight="1">
      <c r="B78" s="31"/>
      <c r="C78" s="26" t="s">
        <v>85</v>
      </c>
      <c r="L78" s="31"/>
    </row>
    <row r="79" spans="2:12" s="1" customFormat="1" ht="16.5" customHeight="1">
      <c r="B79" s="31"/>
      <c r="E79" s="263" t="str">
        <f>E9</f>
        <v>SO - Revitalizace chodníku Opuková</v>
      </c>
      <c r="F79" s="290"/>
      <c r="G79" s="290"/>
      <c r="H79" s="290"/>
      <c r="L79" s="31"/>
    </row>
    <row r="80" spans="2:12" s="1" customFormat="1" ht="6.95" customHeight="1">
      <c r="B80" s="31"/>
      <c r="L80" s="31"/>
    </row>
    <row r="81" spans="2:65" s="1" customFormat="1" ht="12" customHeight="1">
      <c r="B81" s="31"/>
      <c r="C81" s="26" t="s">
        <v>20</v>
      </c>
      <c r="F81" s="24" t="str">
        <f>F12</f>
        <v>k.ú. Řepy</v>
      </c>
      <c r="I81" s="26" t="s">
        <v>22</v>
      </c>
      <c r="J81" s="48" t="str">
        <f>IF(J12="","",J12)</f>
        <v>23. 6. 2025</v>
      </c>
      <c r="L81" s="31"/>
    </row>
    <row r="82" spans="2:65" s="1" customFormat="1" ht="6.95" customHeight="1">
      <c r="B82" s="31"/>
      <c r="L82" s="31"/>
    </row>
    <row r="83" spans="2:65" s="1" customFormat="1" ht="39.950000000000003" customHeight="1">
      <c r="B83" s="31"/>
      <c r="C83" s="26" t="s">
        <v>24</v>
      </c>
      <c r="F83" s="24" t="str">
        <f>E15</f>
        <v>ArchReal Studio s.r.o., K.Světlé 325/31, Praha 1</v>
      </c>
      <c r="I83" s="26" t="s">
        <v>31</v>
      </c>
      <c r="J83" s="29" t="str">
        <f>E21</f>
        <v>Ing.Dana Krýslová, Xaveriova 11/2735, Praha 5</v>
      </c>
      <c r="L83" s="31"/>
    </row>
    <row r="84" spans="2:65" s="1" customFormat="1" ht="39.950000000000003" customHeight="1">
      <c r="B84" s="31"/>
      <c r="C84" s="26" t="s">
        <v>29</v>
      </c>
      <c r="F84" s="24" t="str">
        <f>IF(E18="","",E18)</f>
        <v>Vyplň údaj</v>
      </c>
      <c r="I84" s="26" t="s">
        <v>35</v>
      </c>
      <c r="J84" s="29" t="str">
        <f>E24</f>
        <v>Ing.Jiří Křepinský, Za Zrcadlem 149, 251 01 Babice</v>
      </c>
      <c r="L84" s="31"/>
    </row>
    <row r="85" spans="2:65" s="1" customFormat="1" ht="10.35" customHeight="1">
      <c r="B85" s="31"/>
      <c r="L85" s="31"/>
    </row>
    <row r="86" spans="2:65" s="10" customFormat="1" ht="29.25" customHeight="1">
      <c r="B86" s="102"/>
      <c r="C86" s="103" t="s">
        <v>100</v>
      </c>
      <c r="D86" s="104" t="s">
        <v>59</v>
      </c>
      <c r="E86" s="104" t="s">
        <v>55</v>
      </c>
      <c r="F86" s="104" t="s">
        <v>56</v>
      </c>
      <c r="G86" s="104" t="s">
        <v>101</v>
      </c>
      <c r="H86" s="104" t="s">
        <v>102</v>
      </c>
      <c r="I86" s="104" t="s">
        <v>103</v>
      </c>
      <c r="J86" s="104" t="s">
        <v>89</v>
      </c>
      <c r="K86" s="105" t="s">
        <v>104</v>
      </c>
      <c r="L86" s="102"/>
      <c r="M86" s="55" t="s">
        <v>3</v>
      </c>
      <c r="N86" s="56" t="s">
        <v>44</v>
      </c>
      <c r="O86" s="56" t="s">
        <v>105</v>
      </c>
      <c r="P86" s="56" t="s">
        <v>106</v>
      </c>
      <c r="Q86" s="56" t="s">
        <v>107</v>
      </c>
      <c r="R86" s="56" t="s">
        <v>108</v>
      </c>
      <c r="S86" s="56" t="s">
        <v>109</v>
      </c>
      <c r="T86" s="57" t="s">
        <v>110</v>
      </c>
    </row>
    <row r="87" spans="2:65" s="1" customFormat="1" ht="22.7" customHeight="1">
      <c r="B87" s="31"/>
      <c r="C87" s="60" t="s">
        <v>111</v>
      </c>
      <c r="J87" s="106">
        <f>BK87</f>
        <v>0</v>
      </c>
      <c r="L87" s="31"/>
      <c r="M87" s="58"/>
      <c r="N87" s="49"/>
      <c r="O87" s="49"/>
      <c r="P87" s="107">
        <f>P88</f>
        <v>0</v>
      </c>
      <c r="Q87" s="49"/>
      <c r="R87" s="107">
        <f>R88</f>
        <v>378.49218355059998</v>
      </c>
      <c r="S87" s="49"/>
      <c r="T87" s="108">
        <f>T88</f>
        <v>219.78160000000003</v>
      </c>
      <c r="AT87" s="16" t="s">
        <v>73</v>
      </c>
      <c r="AU87" s="16" t="s">
        <v>90</v>
      </c>
      <c r="BK87" s="109">
        <f>BK88</f>
        <v>0</v>
      </c>
    </row>
    <row r="88" spans="2:65" s="11" customFormat="1" ht="25.9" customHeight="1">
      <c r="B88" s="110"/>
      <c r="D88" s="111" t="s">
        <v>73</v>
      </c>
      <c r="E88" s="112" t="s">
        <v>112</v>
      </c>
      <c r="F88" s="112" t="s">
        <v>113</v>
      </c>
      <c r="I88" s="113"/>
      <c r="J88" s="114">
        <f>BK88</f>
        <v>0</v>
      </c>
      <c r="L88" s="110"/>
      <c r="M88" s="115"/>
      <c r="P88" s="116">
        <f>P89+P154+P165+P247+P254+P321+P352</f>
        <v>0</v>
      </c>
      <c r="R88" s="116">
        <f>R89+R154+R165+R247+R254+R321+R352</f>
        <v>378.49218355059998</v>
      </c>
      <c r="T88" s="117">
        <f>T89+T154+T165+T247+T254+T321+T352</f>
        <v>219.78160000000003</v>
      </c>
      <c r="AR88" s="111" t="s">
        <v>81</v>
      </c>
      <c r="AT88" s="118" t="s">
        <v>73</v>
      </c>
      <c r="AU88" s="118" t="s">
        <v>74</v>
      </c>
      <c r="AY88" s="111" t="s">
        <v>114</v>
      </c>
      <c r="BK88" s="119">
        <f>BK89+BK154+BK165+BK247+BK254+BK321+BK352</f>
        <v>0</v>
      </c>
    </row>
    <row r="89" spans="2:65" s="11" customFormat="1" ht="22.7" customHeight="1">
      <c r="B89" s="110"/>
      <c r="D89" s="111" t="s">
        <v>73</v>
      </c>
      <c r="E89" s="120" t="s">
        <v>81</v>
      </c>
      <c r="F89" s="120" t="s">
        <v>115</v>
      </c>
      <c r="I89" s="113"/>
      <c r="J89" s="121">
        <f>BK89</f>
        <v>0</v>
      </c>
      <c r="L89" s="110"/>
      <c r="M89" s="115"/>
      <c r="P89" s="116">
        <f>SUM(P90:P153)</f>
        <v>0</v>
      </c>
      <c r="R89" s="116">
        <f>SUM(R90:R153)</f>
        <v>7.0822529999999984E-3</v>
      </c>
      <c r="T89" s="117">
        <f>SUM(T90:T153)</f>
        <v>217.28160000000003</v>
      </c>
      <c r="AR89" s="111" t="s">
        <v>81</v>
      </c>
      <c r="AT89" s="118" t="s">
        <v>73</v>
      </c>
      <c r="AU89" s="118" t="s">
        <v>81</v>
      </c>
      <c r="AY89" s="111" t="s">
        <v>114</v>
      </c>
      <c r="BK89" s="119">
        <f>SUM(BK90:BK153)</f>
        <v>0</v>
      </c>
    </row>
    <row r="90" spans="2:65" s="1" customFormat="1" ht="37.700000000000003" customHeight="1">
      <c r="B90" s="122"/>
      <c r="C90" s="123" t="s">
        <v>81</v>
      </c>
      <c r="D90" s="123" t="s">
        <v>116</v>
      </c>
      <c r="E90" s="124" t="s">
        <v>117</v>
      </c>
      <c r="F90" s="125" t="s">
        <v>118</v>
      </c>
      <c r="G90" s="126" t="s">
        <v>119</v>
      </c>
      <c r="H90" s="127">
        <v>32</v>
      </c>
      <c r="I90" s="128"/>
      <c r="J90" s="129">
        <f>ROUND(I90*H90,2)</f>
        <v>0</v>
      </c>
      <c r="K90" s="125" t="s">
        <v>120</v>
      </c>
      <c r="L90" s="31"/>
      <c r="M90" s="130" t="s">
        <v>3</v>
      </c>
      <c r="N90" s="131" t="s">
        <v>45</v>
      </c>
      <c r="P90" s="132">
        <f>O90*H90</f>
        <v>0</v>
      </c>
      <c r="Q90" s="132">
        <v>0</v>
      </c>
      <c r="R90" s="132">
        <f>Q90*H90</f>
        <v>0</v>
      </c>
      <c r="S90" s="132">
        <v>0.26</v>
      </c>
      <c r="T90" s="133">
        <f>S90*H90</f>
        <v>8.32</v>
      </c>
      <c r="AR90" s="134" t="s">
        <v>121</v>
      </c>
      <c r="AT90" s="134" t="s">
        <v>116</v>
      </c>
      <c r="AU90" s="134" t="s">
        <v>83</v>
      </c>
      <c r="AY90" s="16" t="s">
        <v>114</v>
      </c>
      <c r="BE90" s="135">
        <f>IF(N90="základní",J90,0)</f>
        <v>0</v>
      </c>
      <c r="BF90" s="135">
        <f>IF(N90="snížená",J90,0)</f>
        <v>0</v>
      </c>
      <c r="BG90" s="135">
        <f>IF(N90="zákl. přenesená",J90,0)</f>
        <v>0</v>
      </c>
      <c r="BH90" s="135">
        <f>IF(N90="sníž. přenesená",J90,0)</f>
        <v>0</v>
      </c>
      <c r="BI90" s="135">
        <f>IF(N90="nulová",J90,0)</f>
        <v>0</v>
      </c>
      <c r="BJ90" s="16" t="s">
        <v>81</v>
      </c>
      <c r="BK90" s="135">
        <f>ROUND(I90*H90,2)</f>
        <v>0</v>
      </c>
      <c r="BL90" s="16" t="s">
        <v>121</v>
      </c>
      <c r="BM90" s="134" t="s">
        <v>122</v>
      </c>
    </row>
    <row r="91" spans="2:65" s="1" customFormat="1">
      <c r="B91" s="31"/>
      <c r="D91" s="136" t="s">
        <v>123</v>
      </c>
      <c r="F91" s="137" t="s">
        <v>124</v>
      </c>
      <c r="I91" s="138"/>
      <c r="L91" s="31"/>
      <c r="M91" s="139"/>
      <c r="T91" s="52"/>
      <c r="AT91" s="16" t="s">
        <v>123</v>
      </c>
      <c r="AU91" s="16" t="s">
        <v>83</v>
      </c>
    </row>
    <row r="92" spans="2:65" s="12" customFormat="1">
      <c r="B92" s="140"/>
      <c r="D92" s="141" t="s">
        <v>125</v>
      </c>
      <c r="E92" s="142" t="s">
        <v>3</v>
      </c>
      <c r="F92" s="143" t="s">
        <v>126</v>
      </c>
      <c r="H92" s="144">
        <v>8</v>
      </c>
      <c r="I92" s="145"/>
      <c r="L92" s="140"/>
      <c r="M92" s="146"/>
      <c r="T92" s="147"/>
      <c r="AT92" s="142" t="s">
        <v>125</v>
      </c>
      <c r="AU92" s="142" t="s">
        <v>83</v>
      </c>
      <c r="AV92" s="12" t="s">
        <v>83</v>
      </c>
      <c r="AW92" s="12" t="s">
        <v>34</v>
      </c>
      <c r="AX92" s="12" t="s">
        <v>74</v>
      </c>
      <c r="AY92" s="142" t="s">
        <v>114</v>
      </c>
    </row>
    <row r="93" spans="2:65" s="12" customFormat="1">
      <c r="B93" s="140"/>
      <c r="D93" s="141" t="s">
        <v>125</v>
      </c>
      <c r="E93" s="142" t="s">
        <v>3</v>
      </c>
      <c r="F93" s="143" t="s">
        <v>127</v>
      </c>
      <c r="H93" s="144">
        <v>4</v>
      </c>
      <c r="I93" s="145"/>
      <c r="L93" s="140"/>
      <c r="M93" s="146"/>
      <c r="T93" s="147"/>
      <c r="AT93" s="142" t="s">
        <v>125</v>
      </c>
      <c r="AU93" s="142" t="s">
        <v>83</v>
      </c>
      <c r="AV93" s="12" t="s">
        <v>83</v>
      </c>
      <c r="AW93" s="12" t="s">
        <v>34</v>
      </c>
      <c r="AX93" s="12" t="s">
        <v>74</v>
      </c>
      <c r="AY93" s="142" t="s">
        <v>114</v>
      </c>
    </row>
    <row r="94" spans="2:65" s="12" customFormat="1">
      <c r="B94" s="140"/>
      <c r="D94" s="141" t="s">
        <v>125</v>
      </c>
      <c r="E94" s="142" t="s">
        <v>3</v>
      </c>
      <c r="F94" s="143" t="s">
        <v>128</v>
      </c>
      <c r="H94" s="144">
        <v>20</v>
      </c>
      <c r="I94" s="145"/>
      <c r="L94" s="140"/>
      <c r="M94" s="146"/>
      <c r="T94" s="147"/>
      <c r="AT94" s="142" t="s">
        <v>125</v>
      </c>
      <c r="AU94" s="142" t="s">
        <v>83</v>
      </c>
      <c r="AV94" s="12" t="s">
        <v>83</v>
      </c>
      <c r="AW94" s="12" t="s">
        <v>34</v>
      </c>
      <c r="AX94" s="12" t="s">
        <v>74</v>
      </c>
      <c r="AY94" s="142" t="s">
        <v>114</v>
      </c>
    </row>
    <row r="95" spans="2:65" s="1" customFormat="1" ht="24.2" customHeight="1">
      <c r="B95" s="122"/>
      <c r="C95" s="123" t="s">
        <v>83</v>
      </c>
      <c r="D95" s="123" t="s">
        <v>116</v>
      </c>
      <c r="E95" s="124" t="s">
        <v>129</v>
      </c>
      <c r="F95" s="125" t="s">
        <v>130</v>
      </c>
      <c r="G95" s="126" t="s">
        <v>119</v>
      </c>
      <c r="H95" s="127">
        <v>0.5</v>
      </c>
      <c r="I95" s="128"/>
      <c r="J95" s="129">
        <f>ROUND(I95*H95,2)</f>
        <v>0</v>
      </c>
      <c r="K95" s="125" t="s">
        <v>120</v>
      </c>
      <c r="L95" s="31"/>
      <c r="M95" s="130" t="s">
        <v>3</v>
      </c>
      <c r="N95" s="131" t="s">
        <v>45</v>
      </c>
      <c r="P95" s="132">
        <f>O95*H95</f>
        <v>0</v>
      </c>
      <c r="Q95" s="132">
        <v>0</v>
      </c>
      <c r="R95" s="132">
        <f>Q95*H95</f>
        <v>0</v>
      </c>
      <c r="S95" s="132">
        <v>0.24</v>
      </c>
      <c r="T95" s="133">
        <f>S95*H95</f>
        <v>0.12</v>
      </c>
      <c r="AR95" s="134" t="s">
        <v>121</v>
      </c>
      <c r="AT95" s="134" t="s">
        <v>116</v>
      </c>
      <c r="AU95" s="134" t="s">
        <v>83</v>
      </c>
      <c r="AY95" s="16" t="s">
        <v>114</v>
      </c>
      <c r="BE95" s="135">
        <f>IF(N95="základní",J95,0)</f>
        <v>0</v>
      </c>
      <c r="BF95" s="135">
        <f>IF(N95="snížená",J95,0)</f>
        <v>0</v>
      </c>
      <c r="BG95" s="135">
        <f>IF(N95="zákl. přenesená",J95,0)</f>
        <v>0</v>
      </c>
      <c r="BH95" s="135">
        <f>IF(N95="sníž. přenesená",J95,0)</f>
        <v>0</v>
      </c>
      <c r="BI95" s="135">
        <f>IF(N95="nulová",J95,0)</f>
        <v>0</v>
      </c>
      <c r="BJ95" s="16" t="s">
        <v>81</v>
      </c>
      <c r="BK95" s="135">
        <f>ROUND(I95*H95,2)</f>
        <v>0</v>
      </c>
      <c r="BL95" s="16" t="s">
        <v>121</v>
      </c>
      <c r="BM95" s="134" t="s">
        <v>131</v>
      </c>
    </row>
    <row r="96" spans="2:65" s="1" customFormat="1">
      <c r="B96" s="31"/>
      <c r="D96" s="136" t="s">
        <v>123</v>
      </c>
      <c r="F96" s="137" t="s">
        <v>132</v>
      </c>
      <c r="I96" s="138"/>
      <c r="L96" s="31"/>
      <c r="M96" s="139"/>
      <c r="T96" s="52"/>
      <c r="AT96" s="16" t="s">
        <v>123</v>
      </c>
      <c r="AU96" s="16" t="s">
        <v>83</v>
      </c>
    </row>
    <row r="97" spans="2:65" s="12" customFormat="1">
      <c r="B97" s="140"/>
      <c r="D97" s="141" t="s">
        <v>125</v>
      </c>
      <c r="E97" s="142" t="s">
        <v>3</v>
      </c>
      <c r="F97" s="143" t="s">
        <v>133</v>
      </c>
      <c r="H97" s="144">
        <v>0.5</v>
      </c>
      <c r="I97" s="145"/>
      <c r="L97" s="140"/>
      <c r="M97" s="146"/>
      <c r="T97" s="147"/>
      <c r="AT97" s="142" t="s">
        <v>125</v>
      </c>
      <c r="AU97" s="142" t="s">
        <v>83</v>
      </c>
      <c r="AV97" s="12" t="s">
        <v>83</v>
      </c>
      <c r="AW97" s="12" t="s">
        <v>34</v>
      </c>
      <c r="AX97" s="12" t="s">
        <v>74</v>
      </c>
      <c r="AY97" s="142" t="s">
        <v>114</v>
      </c>
    </row>
    <row r="98" spans="2:65" s="1" customFormat="1" ht="33" customHeight="1">
      <c r="B98" s="122"/>
      <c r="C98" s="123" t="s">
        <v>134</v>
      </c>
      <c r="D98" s="123" t="s">
        <v>116</v>
      </c>
      <c r="E98" s="124" t="s">
        <v>135</v>
      </c>
      <c r="F98" s="125" t="s">
        <v>136</v>
      </c>
      <c r="G98" s="126" t="s">
        <v>119</v>
      </c>
      <c r="H98" s="127">
        <v>163.5</v>
      </c>
      <c r="I98" s="128"/>
      <c r="J98" s="129">
        <f>ROUND(I98*H98,2)</f>
        <v>0</v>
      </c>
      <c r="K98" s="125" t="s">
        <v>120</v>
      </c>
      <c r="L98" s="31"/>
      <c r="M98" s="130" t="s">
        <v>3</v>
      </c>
      <c r="N98" s="131" t="s">
        <v>45</v>
      </c>
      <c r="P98" s="132">
        <f>O98*H98</f>
        <v>0</v>
      </c>
      <c r="Q98" s="132">
        <v>0</v>
      </c>
      <c r="R98" s="132">
        <f>Q98*H98</f>
        <v>0</v>
      </c>
      <c r="S98" s="132">
        <v>0.22</v>
      </c>
      <c r="T98" s="133">
        <f>S98*H98</f>
        <v>35.97</v>
      </c>
      <c r="AR98" s="134" t="s">
        <v>121</v>
      </c>
      <c r="AT98" s="134" t="s">
        <v>116</v>
      </c>
      <c r="AU98" s="134" t="s">
        <v>83</v>
      </c>
      <c r="AY98" s="16" t="s">
        <v>114</v>
      </c>
      <c r="BE98" s="135">
        <f>IF(N98="základní",J98,0)</f>
        <v>0</v>
      </c>
      <c r="BF98" s="135">
        <f>IF(N98="snížená",J98,0)</f>
        <v>0</v>
      </c>
      <c r="BG98" s="135">
        <f>IF(N98="zákl. přenesená",J98,0)</f>
        <v>0</v>
      </c>
      <c r="BH98" s="135">
        <f>IF(N98="sníž. přenesená",J98,0)</f>
        <v>0</v>
      </c>
      <c r="BI98" s="135">
        <f>IF(N98="nulová",J98,0)</f>
        <v>0</v>
      </c>
      <c r="BJ98" s="16" t="s">
        <v>81</v>
      </c>
      <c r="BK98" s="135">
        <f>ROUND(I98*H98,2)</f>
        <v>0</v>
      </c>
      <c r="BL98" s="16" t="s">
        <v>121</v>
      </c>
      <c r="BM98" s="134" t="s">
        <v>137</v>
      </c>
    </row>
    <row r="99" spans="2:65" s="1" customFormat="1">
      <c r="B99" s="31"/>
      <c r="D99" s="136" t="s">
        <v>123</v>
      </c>
      <c r="F99" s="137" t="s">
        <v>138</v>
      </c>
      <c r="I99" s="138"/>
      <c r="L99" s="31"/>
      <c r="M99" s="139"/>
      <c r="T99" s="52"/>
      <c r="AT99" s="16" t="s">
        <v>123</v>
      </c>
      <c r="AU99" s="16" t="s">
        <v>83</v>
      </c>
    </row>
    <row r="100" spans="2:65" s="12" customFormat="1">
      <c r="B100" s="140"/>
      <c r="D100" s="141" t="s">
        <v>125</v>
      </c>
      <c r="E100" s="142" t="s">
        <v>3</v>
      </c>
      <c r="F100" s="143" t="s">
        <v>139</v>
      </c>
      <c r="H100" s="144">
        <v>50.5</v>
      </c>
      <c r="I100" s="145"/>
      <c r="L100" s="140"/>
      <c r="M100" s="146"/>
      <c r="T100" s="147"/>
      <c r="AT100" s="142" t="s">
        <v>125</v>
      </c>
      <c r="AU100" s="142" t="s">
        <v>83</v>
      </c>
      <c r="AV100" s="12" t="s">
        <v>83</v>
      </c>
      <c r="AW100" s="12" t="s">
        <v>34</v>
      </c>
      <c r="AX100" s="12" t="s">
        <v>74</v>
      </c>
      <c r="AY100" s="142" t="s">
        <v>114</v>
      </c>
    </row>
    <row r="101" spans="2:65" s="12" customFormat="1">
      <c r="B101" s="140"/>
      <c r="D101" s="141" t="s">
        <v>125</v>
      </c>
      <c r="E101" s="142" t="s">
        <v>3</v>
      </c>
      <c r="F101" s="143" t="s">
        <v>140</v>
      </c>
      <c r="H101" s="144">
        <v>39</v>
      </c>
      <c r="I101" s="145"/>
      <c r="L101" s="140"/>
      <c r="M101" s="146"/>
      <c r="T101" s="147"/>
      <c r="AT101" s="142" t="s">
        <v>125</v>
      </c>
      <c r="AU101" s="142" t="s">
        <v>83</v>
      </c>
      <c r="AV101" s="12" t="s">
        <v>83</v>
      </c>
      <c r="AW101" s="12" t="s">
        <v>34</v>
      </c>
      <c r="AX101" s="12" t="s">
        <v>74</v>
      </c>
      <c r="AY101" s="142" t="s">
        <v>114</v>
      </c>
    </row>
    <row r="102" spans="2:65" s="12" customFormat="1">
      <c r="B102" s="140"/>
      <c r="D102" s="141" t="s">
        <v>125</v>
      </c>
      <c r="E102" s="142" t="s">
        <v>3</v>
      </c>
      <c r="F102" s="143" t="s">
        <v>141</v>
      </c>
      <c r="H102" s="144">
        <v>38</v>
      </c>
      <c r="I102" s="145"/>
      <c r="L102" s="140"/>
      <c r="M102" s="146"/>
      <c r="T102" s="147"/>
      <c r="AT102" s="142" t="s">
        <v>125</v>
      </c>
      <c r="AU102" s="142" t="s">
        <v>83</v>
      </c>
      <c r="AV102" s="12" t="s">
        <v>83</v>
      </c>
      <c r="AW102" s="12" t="s">
        <v>34</v>
      </c>
      <c r="AX102" s="12" t="s">
        <v>74</v>
      </c>
      <c r="AY102" s="142" t="s">
        <v>114</v>
      </c>
    </row>
    <row r="103" spans="2:65" s="12" customFormat="1">
      <c r="B103" s="140"/>
      <c r="D103" s="141" t="s">
        <v>125</v>
      </c>
      <c r="E103" s="142" t="s">
        <v>3</v>
      </c>
      <c r="F103" s="143" t="s">
        <v>142</v>
      </c>
      <c r="H103" s="144">
        <v>36</v>
      </c>
      <c r="I103" s="145"/>
      <c r="L103" s="140"/>
      <c r="M103" s="146"/>
      <c r="T103" s="147"/>
      <c r="AT103" s="142" t="s">
        <v>125</v>
      </c>
      <c r="AU103" s="142" t="s">
        <v>83</v>
      </c>
      <c r="AV103" s="12" t="s">
        <v>83</v>
      </c>
      <c r="AW103" s="12" t="s">
        <v>34</v>
      </c>
      <c r="AX103" s="12" t="s">
        <v>74</v>
      </c>
      <c r="AY103" s="142" t="s">
        <v>114</v>
      </c>
    </row>
    <row r="104" spans="2:65" s="1" customFormat="1" ht="24.2" customHeight="1">
      <c r="B104" s="122"/>
      <c r="C104" s="123" t="s">
        <v>121</v>
      </c>
      <c r="D104" s="123" t="s">
        <v>116</v>
      </c>
      <c r="E104" s="124" t="s">
        <v>143</v>
      </c>
      <c r="F104" s="125" t="s">
        <v>144</v>
      </c>
      <c r="G104" s="126" t="s">
        <v>119</v>
      </c>
      <c r="H104" s="127">
        <v>3</v>
      </c>
      <c r="I104" s="128"/>
      <c r="J104" s="129">
        <f>ROUND(I104*H104,2)</f>
        <v>0</v>
      </c>
      <c r="K104" s="125" t="s">
        <v>120</v>
      </c>
      <c r="L104" s="31"/>
      <c r="M104" s="130" t="s">
        <v>3</v>
      </c>
      <c r="N104" s="131" t="s">
        <v>45</v>
      </c>
      <c r="P104" s="132">
        <f>O104*H104</f>
        <v>0</v>
      </c>
      <c r="Q104" s="132">
        <v>1.0000000000000001E-5</v>
      </c>
      <c r="R104" s="132">
        <f>Q104*H104</f>
        <v>3.0000000000000004E-5</v>
      </c>
      <c r="S104" s="132">
        <v>9.1999999999999998E-2</v>
      </c>
      <c r="T104" s="133">
        <f>S104*H104</f>
        <v>0.27600000000000002</v>
      </c>
      <c r="AR104" s="134" t="s">
        <v>121</v>
      </c>
      <c r="AT104" s="134" t="s">
        <v>116</v>
      </c>
      <c r="AU104" s="134" t="s">
        <v>83</v>
      </c>
      <c r="AY104" s="16" t="s">
        <v>114</v>
      </c>
      <c r="BE104" s="135">
        <f>IF(N104="základní",J104,0)</f>
        <v>0</v>
      </c>
      <c r="BF104" s="135">
        <f>IF(N104="snížená",J104,0)</f>
        <v>0</v>
      </c>
      <c r="BG104" s="135">
        <f>IF(N104="zákl. přenesená",J104,0)</f>
        <v>0</v>
      </c>
      <c r="BH104" s="135">
        <f>IF(N104="sníž. přenesená",J104,0)</f>
        <v>0</v>
      </c>
      <c r="BI104" s="135">
        <f>IF(N104="nulová",J104,0)</f>
        <v>0</v>
      </c>
      <c r="BJ104" s="16" t="s">
        <v>81</v>
      </c>
      <c r="BK104" s="135">
        <f>ROUND(I104*H104,2)</f>
        <v>0</v>
      </c>
      <c r="BL104" s="16" t="s">
        <v>121</v>
      </c>
      <c r="BM104" s="134" t="s">
        <v>145</v>
      </c>
    </row>
    <row r="105" spans="2:65" s="1" customFormat="1">
      <c r="B105" s="31"/>
      <c r="D105" s="136" t="s">
        <v>123</v>
      </c>
      <c r="F105" s="137" t="s">
        <v>146</v>
      </c>
      <c r="I105" s="138"/>
      <c r="L105" s="31"/>
      <c r="M105" s="139"/>
      <c r="T105" s="52"/>
      <c r="AT105" s="16" t="s">
        <v>123</v>
      </c>
      <c r="AU105" s="16" t="s">
        <v>83</v>
      </c>
    </row>
    <row r="106" spans="2:65" s="12" customFormat="1">
      <c r="B106" s="140"/>
      <c r="D106" s="141" t="s">
        <v>125</v>
      </c>
      <c r="E106" s="142" t="s">
        <v>3</v>
      </c>
      <c r="F106" s="143" t="s">
        <v>147</v>
      </c>
      <c r="H106" s="144">
        <v>3</v>
      </c>
      <c r="I106" s="145"/>
      <c r="L106" s="140"/>
      <c r="M106" s="146"/>
      <c r="T106" s="147"/>
      <c r="AT106" s="142" t="s">
        <v>125</v>
      </c>
      <c r="AU106" s="142" t="s">
        <v>83</v>
      </c>
      <c r="AV106" s="12" t="s">
        <v>83</v>
      </c>
      <c r="AW106" s="12" t="s">
        <v>34</v>
      </c>
      <c r="AX106" s="12" t="s">
        <v>74</v>
      </c>
      <c r="AY106" s="142" t="s">
        <v>114</v>
      </c>
    </row>
    <row r="107" spans="2:65" s="1" customFormat="1" ht="24.2" customHeight="1">
      <c r="B107" s="122"/>
      <c r="C107" s="123" t="s">
        <v>148</v>
      </c>
      <c r="D107" s="123" t="s">
        <v>116</v>
      </c>
      <c r="E107" s="124" t="s">
        <v>149</v>
      </c>
      <c r="F107" s="125" t="s">
        <v>150</v>
      </c>
      <c r="G107" s="126" t="s">
        <v>119</v>
      </c>
      <c r="H107" s="127">
        <v>822.9</v>
      </c>
      <c r="I107" s="128"/>
      <c r="J107" s="129">
        <f>ROUND(I107*H107,2)</f>
        <v>0</v>
      </c>
      <c r="K107" s="125" t="s">
        <v>120</v>
      </c>
      <c r="L107" s="31"/>
      <c r="M107" s="130" t="s">
        <v>3</v>
      </c>
      <c r="N107" s="131" t="s">
        <v>45</v>
      </c>
      <c r="P107" s="132">
        <f>O107*H107</f>
        <v>0</v>
      </c>
      <c r="Q107" s="132">
        <v>8.5699999999999993E-6</v>
      </c>
      <c r="R107" s="132">
        <f>Q107*H107</f>
        <v>7.0522529999999988E-3</v>
      </c>
      <c r="S107" s="132">
        <v>6.9000000000000006E-2</v>
      </c>
      <c r="T107" s="133">
        <f>S107*H107</f>
        <v>56.780100000000004</v>
      </c>
      <c r="AR107" s="134" t="s">
        <v>121</v>
      </c>
      <c r="AT107" s="134" t="s">
        <v>116</v>
      </c>
      <c r="AU107" s="134" t="s">
        <v>83</v>
      </c>
      <c r="AY107" s="16" t="s">
        <v>114</v>
      </c>
      <c r="BE107" s="135">
        <f>IF(N107="základní",J107,0)</f>
        <v>0</v>
      </c>
      <c r="BF107" s="135">
        <f>IF(N107="snížená",J107,0)</f>
        <v>0</v>
      </c>
      <c r="BG107" s="135">
        <f>IF(N107="zákl. přenesená",J107,0)</f>
        <v>0</v>
      </c>
      <c r="BH107" s="135">
        <f>IF(N107="sníž. přenesená",J107,0)</f>
        <v>0</v>
      </c>
      <c r="BI107" s="135">
        <f>IF(N107="nulová",J107,0)</f>
        <v>0</v>
      </c>
      <c r="BJ107" s="16" t="s">
        <v>81</v>
      </c>
      <c r="BK107" s="135">
        <f>ROUND(I107*H107,2)</f>
        <v>0</v>
      </c>
      <c r="BL107" s="16" t="s">
        <v>121</v>
      </c>
      <c r="BM107" s="134" t="s">
        <v>151</v>
      </c>
    </row>
    <row r="108" spans="2:65" s="1" customFormat="1">
      <c r="B108" s="31"/>
      <c r="D108" s="136" t="s">
        <v>123</v>
      </c>
      <c r="F108" s="137" t="s">
        <v>152</v>
      </c>
      <c r="I108" s="138"/>
      <c r="L108" s="31"/>
      <c r="M108" s="139"/>
      <c r="T108" s="52"/>
      <c r="AT108" s="16" t="s">
        <v>123</v>
      </c>
      <c r="AU108" s="16" t="s">
        <v>83</v>
      </c>
    </row>
    <row r="109" spans="2:65" s="12" customFormat="1">
      <c r="B109" s="140"/>
      <c r="D109" s="141" t="s">
        <v>125</v>
      </c>
      <c r="E109" s="142" t="s">
        <v>3</v>
      </c>
      <c r="F109" s="143" t="s">
        <v>153</v>
      </c>
      <c r="H109" s="144">
        <v>247.8</v>
      </c>
      <c r="I109" s="145"/>
      <c r="L109" s="140"/>
      <c r="M109" s="146"/>
      <c r="T109" s="147"/>
      <c r="AT109" s="142" t="s">
        <v>125</v>
      </c>
      <c r="AU109" s="142" t="s">
        <v>83</v>
      </c>
      <c r="AV109" s="12" t="s">
        <v>83</v>
      </c>
      <c r="AW109" s="12" t="s">
        <v>34</v>
      </c>
      <c r="AX109" s="12" t="s">
        <v>74</v>
      </c>
      <c r="AY109" s="142" t="s">
        <v>114</v>
      </c>
    </row>
    <row r="110" spans="2:65" s="12" customFormat="1">
      <c r="B110" s="140"/>
      <c r="D110" s="141" t="s">
        <v>125</v>
      </c>
      <c r="E110" s="142" t="s">
        <v>3</v>
      </c>
      <c r="F110" s="143" t="s">
        <v>154</v>
      </c>
      <c r="H110" s="144">
        <v>246.5</v>
      </c>
      <c r="I110" s="145"/>
      <c r="L110" s="140"/>
      <c r="M110" s="146"/>
      <c r="T110" s="147"/>
      <c r="AT110" s="142" t="s">
        <v>125</v>
      </c>
      <c r="AU110" s="142" t="s">
        <v>83</v>
      </c>
      <c r="AV110" s="12" t="s">
        <v>83</v>
      </c>
      <c r="AW110" s="12" t="s">
        <v>34</v>
      </c>
      <c r="AX110" s="12" t="s">
        <v>74</v>
      </c>
      <c r="AY110" s="142" t="s">
        <v>114</v>
      </c>
    </row>
    <row r="111" spans="2:65" s="12" customFormat="1">
      <c r="B111" s="140"/>
      <c r="D111" s="141" t="s">
        <v>125</v>
      </c>
      <c r="E111" s="142" t="s">
        <v>3</v>
      </c>
      <c r="F111" s="143" t="s">
        <v>155</v>
      </c>
      <c r="H111" s="144">
        <v>198</v>
      </c>
      <c r="I111" s="145"/>
      <c r="L111" s="140"/>
      <c r="M111" s="146"/>
      <c r="T111" s="147"/>
      <c r="AT111" s="142" t="s">
        <v>125</v>
      </c>
      <c r="AU111" s="142" t="s">
        <v>83</v>
      </c>
      <c r="AV111" s="12" t="s">
        <v>83</v>
      </c>
      <c r="AW111" s="12" t="s">
        <v>34</v>
      </c>
      <c r="AX111" s="12" t="s">
        <v>74</v>
      </c>
      <c r="AY111" s="142" t="s">
        <v>114</v>
      </c>
    </row>
    <row r="112" spans="2:65" s="12" customFormat="1">
      <c r="B112" s="140"/>
      <c r="D112" s="141" t="s">
        <v>125</v>
      </c>
      <c r="E112" s="142" t="s">
        <v>3</v>
      </c>
      <c r="F112" s="143" t="s">
        <v>156</v>
      </c>
      <c r="H112" s="144">
        <v>130.6</v>
      </c>
      <c r="I112" s="145"/>
      <c r="L112" s="140"/>
      <c r="M112" s="146"/>
      <c r="T112" s="147"/>
      <c r="AT112" s="142" t="s">
        <v>125</v>
      </c>
      <c r="AU112" s="142" t="s">
        <v>83</v>
      </c>
      <c r="AV112" s="12" t="s">
        <v>83</v>
      </c>
      <c r="AW112" s="12" t="s">
        <v>34</v>
      </c>
      <c r="AX112" s="12" t="s">
        <v>74</v>
      </c>
      <c r="AY112" s="142" t="s">
        <v>114</v>
      </c>
    </row>
    <row r="113" spans="2:65" s="1" customFormat="1" ht="24.2" customHeight="1">
      <c r="B113" s="122"/>
      <c r="C113" s="123" t="s">
        <v>157</v>
      </c>
      <c r="D113" s="123" t="s">
        <v>116</v>
      </c>
      <c r="E113" s="124" t="s">
        <v>158</v>
      </c>
      <c r="F113" s="125" t="s">
        <v>159</v>
      </c>
      <c r="G113" s="126" t="s">
        <v>160</v>
      </c>
      <c r="H113" s="127">
        <v>418</v>
      </c>
      <c r="I113" s="128"/>
      <c r="J113" s="129">
        <f>ROUND(I113*H113,2)</f>
        <v>0</v>
      </c>
      <c r="K113" s="125" t="s">
        <v>120</v>
      </c>
      <c r="L113" s="31"/>
      <c r="M113" s="130" t="s">
        <v>3</v>
      </c>
      <c r="N113" s="131" t="s">
        <v>45</v>
      </c>
      <c r="P113" s="132">
        <f>O113*H113</f>
        <v>0</v>
      </c>
      <c r="Q113" s="132">
        <v>0</v>
      </c>
      <c r="R113" s="132">
        <f>Q113*H113</f>
        <v>0</v>
      </c>
      <c r="S113" s="132">
        <v>0.20499999999999999</v>
      </c>
      <c r="T113" s="133">
        <f>S113*H113</f>
        <v>85.69</v>
      </c>
      <c r="AR113" s="134" t="s">
        <v>121</v>
      </c>
      <c r="AT113" s="134" t="s">
        <v>116</v>
      </c>
      <c r="AU113" s="134" t="s">
        <v>83</v>
      </c>
      <c r="AY113" s="16" t="s">
        <v>114</v>
      </c>
      <c r="BE113" s="135">
        <f>IF(N113="základní",J113,0)</f>
        <v>0</v>
      </c>
      <c r="BF113" s="135">
        <f>IF(N113="snížená",J113,0)</f>
        <v>0</v>
      </c>
      <c r="BG113" s="135">
        <f>IF(N113="zákl. přenesená",J113,0)</f>
        <v>0</v>
      </c>
      <c r="BH113" s="135">
        <f>IF(N113="sníž. přenesená",J113,0)</f>
        <v>0</v>
      </c>
      <c r="BI113" s="135">
        <f>IF(N113="nulová",J113,0)</f>
        <v>0</v>
      </c>
      <c r="BJ113" s="16" t="s">
        <v>81</v>
      </c>
      <c r="BK113" s="135">
        <f>ROUND(I113*H113,2)</f>
        <v>0</v>
      </c>
      <c r="BL113" s="16" t="s">
        <v>121</v>
      </c>
      <c r="BM113" s="134" t="s">
        <v>161</v>
      </c>
    </row>
    <row r="114" spans="2:65" s="1" customFormat="1">
      <c r="B114" s="31"/>
      <c r="D114" s="136" t="s">
        <v>123</v>
      </c>
      <c r="F114" s="137" t="s">
        <v>162</v>
      </c>
      <c r="I114" s="138"/>
      <c r="L114" s="31"/>
      <c r="M114" s="139"/>
      <c r="T114" s="52"/>
      <c r="AT114" s="16" t="s">
        <v>123</v>
      </c>
      <c r="AU114" s="16" t="s">
        <v>83</v>
      </c>
    </row>
    <row r="115" spans="2:65" s="13" customFormat="1">
      <c r="B115" s="148"/>
      <c r="D115" s="141" t="s">
        <v>125</v>
      </c>
      <c r="E115" s="149" t="s">
        <v>3</v>
      </c>
      <c r="F115" s="150" t="s">
        <v>163</v>
      </c>
      <c r="H115" s="149" t="s">
        <v>3</v>
      </c>
      <c r="I115" s="151"/>
      <c r="L115" s="148"/>
      <c r="M115" s="152"/>
      <c r="T115" s="153"/>
      <c r="AT115" s="149" t="s">
        <v>125</v>
      </c>
      <c r="AU115" s="149" t="s">
        <v>83</v>
      </c>
      <c r="AV115" s="13" t="s">
        <v>81</v>
      </c>
      <c r="AW115" s="13" t="s">
        <v>34</v>
      </c>
      <c r="AX115" s="13" t="s">
        <v>74</v>
      </c>
      <c r="AY115" s="149" t="s">
        <v>114</v>
      </c>
    </row>
    <row r="116" spans="2:65" s="12" customFormat="1">
      <c r="B116" s="140"/>
      <c r="D116" s="141" t="s">
        <v>125</v>
      </c>
      <c r="E116" s="142" t="s">
        <v>3</v>
      </c>
      <c r="F116" s="143" t="s">
        <v>164</v>
      </c>
      <c r="H116" s="144">
        <v>176</v>
      </c>
      <c r="I116" s="145"/>
      <c r="L116" s="140"/>
      <c r="M116" s="146"/>
      <c r="T116" s="147"/>
      <c r="AT116" s="142" t="s">
        <v>125</v>
      </c>
      <c r="AU116" s="142" t="s">
        <v>83</v>
      </c>
      <c r="AV116" s="12" t="s">
        <v>83</v>
      </c>
      <c r="AW116" s="12" t="s">
        <v>34</v>
      </c>
      <c r="AX116" s="12" t="s">
        <v>74</v>
      </c>
      <c r="AY116" s="142" t="s">
        <v>114</v>
      </c>
    </row>
    <row r="117" spans="2:65" s="12" customFormat="1">
      <c r="B117" s="140"/>
      <c r="D117" s="141" t="s">
        <v>125</v>
      </c>
      <c r="E117" s="142" t="s">
        <v>3</v>
      </c>
      <c r="F117" s="143" t="s">
        <v>165</v>
      </c>
      <c r="H117" s="144">
        <v>127</v>
      </c>
      <c r="I117" s="145"/>
      <c r="L117" s="140"/>
      <c r="M117" s="146"/>
      <c r="T117" s="147"/>
      <c r="AT117" s="142" t="s">
        <v>125</v>
      </c>
      <c r="AU117" s="142" t="s">
        <v>83</v>
      </c>
      <c r="AV117" s="12" t="s">
        <v>83</v>
      </c>
      <c r="AW117" s="12" t="s">
        <v>34</v>
      </c>
      <c r="AX117" s="12" t="s">
        <v>74</v>
      </c>
      <c r="AY117" s="142" t="s">
        <v>114</v>
      </c>
    </row>
    <row r="118" spans="2:65" s="12" customFormat="1">
      <c r="B118" s="140"/>
      <c r="D118" s="141" t="s">
        <v>125</v>
      </c>
      <c r="E118" s="142" t="s">
        <v>3</v>
      </c>
      <c r="F118" s="143" t="s">
        <v>166</v>
      </c>
      <c r="H118" s="144">
        <v>115</v>
      </c>
      <c r="I118" s="145"/>
      <c r="L118" s="140"/>
      <c r="M118" s="146"/>
      <c r="T118" s="147"/>
      <c r="AT118" s="142" t="s">
        <v>125</v>
      </c>
      <c r="AU118" s="142" t="s">
        <v>83</v>
      </c>
      <c r="AV118" s="12" t="s">
        <v>83</v>
      </c>
      <c r="AW118" s="12" t="s">
        <v>34</v>
      </c>
      <c r="AX118" s="12" t="s">
        <v>74</v>
      </c>
      <c r="AY118" s="142" t="s">
        <v>114</v>
      </c>
    </row>
    <row r="119" spans="2:65" s="12" customFormat="1">
      <c r="B119" s="140"/>
      <c r="D119" s="141" t="s">
        <v>125</v>
      </c>
      <c r="E119" s="142" t="s">
        <v>3</v>
      </c>
      <c r="F119" s="143" t="s">
        <v>167</v>
      </c>
      <c r="H119" s="144">
        <v>0</v>
      </c>
      <c r="I119" s="145"/>
      <c r="L119" s="140"/>
      <c r="M119" s="146"/>
      <c r="T119" s="147"/>
      <c r="AT119" s="142" t="s">
        <v>125</v>
      </c>
      <c r="AU119" s="142" t="s">
        <v>83</v>
      </c>
      <c r="AV119" s="12" t="s">
        <v>83</v>
      </c>
      <c r="AW119" s="12" t="s">
        <v>34</v>
      </c>
      <c r="AX119" s="12" t="s">
        <v>74</v>
      </c>
      <c r="AY119" s="142" t="s">
        <v>114</v>
      </c>
    </row>
    <row r="120" spans="2:65" s="1" customFormat="1" ht="24.2" customHeight="1">
      <c r="B120" s="122"/>
      <c r="C120" s="123" t="s">
        <v>168</v>
      </c>
      <c r="D120" s="123" t="s">
        <v>116</v>
      </c>
      <c r="E120" s="124" t="s">
        <v>169</v>
      </c>
      <c r="F120" s="125" t="s">
        <v>159</v>
      </c>
      <c r="G120" s="126" t="s">
        <v>160</v>
      </c>
      <c r="H120" s="127">
        <v>139.1</v>
      </c>
      <c r="I120" s="128"/>
      <c r="J120" s="129">
        <f>ROUND(I120*H120,2)</f>
        <v>0</v>
      </c>
      <c r="K120" s="125" t="s">
        <v>120</v>
      </c>
      <c r="L120" s="31"/>
      <c r="M120" s="130" t="s">
        <v>3</v>
      </c>
      <c r="N120" s="131" t="s">
        <v>45</v>
      </c>
      <c r="P120" s="132">
        <f>O120*H120</f>
        <v>0</v>
      </c>
      <c r="Q120" s="132">
        <v>0</v>
      </c>
      <c r="R120" s="132">
        <f>Q120*H120</f>
        <v>0</v>
      </c>
      <c r="S120" s="132">
        <v>0.20499999999999999</v>
      </c>
      <c r="T120" s="133">
        <f>S120*H120</f>
        <v>28.515499999999996</v>
      </c>
      <c r="AR120" s="134" t="s">
        <v>121</v>
      </c>
      <c r="AT120" s="134" t="s">
        <v>116</v>
      </c>
      <c r="AU120" s="134" t="s">
        <v>83</v>
      </c>
      <c r="AY120" s="16" t="s">
        <v>114</v>
      </c>
      <c r="BE120" s="135">
        <f>IF(N120="základní",J120,0)</f>
        <v>0</v>
      </c>
      <c r="BF120" s="135">
        <f>IF(N120="snížená",J120,0)</f>
        <v>0</v>
      </c>
      <c r="BG120" s="135">
        <f>IF(N120="zákl. přenesená",J120,0)</f>
        <v>0</v>
      </c>
      <c r="BH120" s="135">
        <f>IF(N120="sníž. přenesená",J120,0)</f>
        <v>0</v>
      </c>
      <c r="BI120" s="135">
        <f>IF(N120="nulová",J120,0)</f>
        <v>0</v>
      </c>
      <c r="BJ120" s="16" t="s">
        <v>81</v>
      </c>
      <c r="BK120" s="135">
        <f>ROUND(I120*H120,2)</f>
        <v>0</v>
      </c>
      <c r="BL120" s="16" t="s">
        <v>121</v>
      </c>
      <c r="BM120" s="134" t="s">
        <v>170</v>
      </c>
    </row>
    <row r="121" spans="2:65" s="1" customFormat="1">
      <c r="B121" s="31"/>
      <c r="D121" s="136" t="s">
        <v>123</v>
      </c>
      <c r="F121" s="137" t="s">
        <v>171</v>
      </c>
      <c r="I121" s="138"/>
      <c r="L121" s="31"/>
      <c r="M121" s="139"/>
      <c r="T121" s="52"/>
      <c r="AT121" s="16" t="s">
        <v>123</v>
      </c>
      <c r="AU121" s="16" t="s">
        <v>83</v>
      </c>
    </row>
    <row r="122" spans="2:65" s="13" customFormat="1">
      <c r="B122" s="148"/>
      <c r="D122" s="141" t="s">
        <v>125</v>
      </c>
      <c r="E122" s="149" t="s">
        <v>3</v>
      </c>
      <c r="F122" s="150" t="s">
        <v>172</v>
      </c>
      <c r="H122" s="149" t="s">
        <v>3</v>
      </c>
      <c r="I122" s="151"/>
      <c r="L122" s="148"/>
      <c r="M122" s="152"/>
      <c r="T122" s="153"/>
      <c r="AT122" s="149" t="s">
        <v>125</v>
      </c>
      <c r="AU122" s="149" t="s">
        <v>83</v>
      </c>
      <c r="AV122" s="13" t="s">
        <v>81</v>
      </c>
      <c r="AW122" s="13" t="s">
        <v>34</v>
      </c>
      <c r="AX122" s="13" t="s">
        <v>74</v>
      </c>
      <c r="AY122" s="149" t="s">
        <v>114</v>
      </c>
    </row>
    <row r="123" spans="2:65" s="12" customFormat="1">
      <c r="B123" s="140"/>
      <c r="D123" s="141" t="s">
        <v>125</v>
      </c>
      <c r="E123" s="142" t="s">
        <v>3</v>
      </c>
      <c r="F123" s="143" t="s">
        <v>173</v>
      </c>
      <c r="H123" s="144">
        <v>7.5</v>
      </c>
      <c r="I123" s="145"/>
      <c r="L123" s="140"/>
      <c r="M123" s="146"/>
      <c r="T123" s="147"/>
      <c r="AT123" s="142" t="s">
        <v>125</v>
      </c>
      <c r="AU123" s="142" t="s">
        <v>83</v>
      </c>
      <c r="AV123" s="12" t="s">
        <v>83</v>
      </c>
      <c r="AW123" s="12" t="s">
        <v>34</v>
      </c>
      <c r="AX123" s="12" t="s">
        <v>74</v>
      </c>
      <c r="AY123" s="142" t="s">
        <v>114</v>
      </c>
    </row>
    <row r="124" spans="2:65" s="12" customFormat="1">
      <c r="B124" s="140"/>
      <c r="D124" s="141" t="s">
        <v>125</v>
      </c>
      <c r="E124" s="142" t="s">
        <v>3</v>
      </c>
      <c r="F124" s="143" t="s">
        <v>174</v>
      </c>
      <c r="H124" s="144">
        <v>11</v>
      </c>
      <c r="I124" s="145"/>
      <c r="L124" s="140"/>
      <c r="M124" s="146"/>
      <c r="T124" s="147"/>
      <c r="AT124" s="142" t="s">
        <v>125</v>
      </c>
      <c r="AU124" s="142" t="s">
        <v>83</v>
      </c>
      <c r="AV124" s="12" t="s">
        <v>83</v>
      </c>
      <c r="AW124" s="12" t="s">
        <v>34</v>
      </c>
      <c r="AX124" s="12" t="s">
        <v>74</v>
      </c>
      <c r="AY124" s="142" t="s">
        <v>114</v>
      </c>
    </row>
    <row r="125" spans="2:65" s="12" customFormat="1">
      <c r="B125" s="140"/>
      <c r="D125" s="141" t="s">
        <v>125</v>
      </c>
      <c r="E125" s="142" t="s">
        <v>3</v>
      </c>
      <c r="F125" s="143" t="s">
        <v>175</v>
      </c>
      <c r="H125" s="144">
        <v>120.6</v>
      </c>
      <c r="I125" s="145"/>
      <c r="L125" s="140"/>
      <c r="M125" s="146"/>
      <c r="T125" s="147"/>
      <c r="AT125" s="142" t="s">
        <v>125</v>
      </c>
      <c r="AU125" s="142" t="s">
        <v>83</v>
      </c>
      <c r="AV125" s="12" t="s">
        <v>83</v>
      </c>
      <c r="AW125" s="12" t="s">
        <v>34</v>
      </c>
      <c r="AX125" s="12" t="s">
        <v>74</v>
      </c>
      <c r="AY125" s="142" t="s">
        <v>114</v>
      </c>
    </row>
    <row r="126" spans="2:65" s="1" customFormat="1" ht="24.2" customHeight="1">
      <c r="B126" s="122"/>
      <c r="C126" s="123" t="s">
        <v>176</v>
      </c>
      <c r="D126" s="123" t="s">
        <v>116</v>
      </c>
      <c r="E126" s="124" t="s">
        <v>177</v>
      </c>
      <c r="F126" s="125" t="s">
        <v>178</v>
      </c>
      <c r="G126" s="126" t="s">
        <v>160</v>
      </c>
      <c r="H126" s="127">
        <v>14</v>
      </c>
      <c r="I126" s="128"/>
      <c r="J126" s="129">
        <f>ROUND(I126*H126,2)</f>
        <v>0</v>
      </c>
      <c r="K126" s="125" t="s">
        <v>120</v>
      </c>
      <c r="L126" s="31"/>
      <c r="M126" s="130" t="s">
        <v>3</v>
      </c>
      <c r="N126" s="131" t="s">
        <v>45</v>
      </c>
      <c r="P126" s="132">
        <f>O126*H126</f>
        <v>0</v>
      </c>
      <c r="Q126" s="132">
        <v>0</v>
      </c>
      <c r="R126" s="132">
        <f>Q126*H126</f>
        <v>0</v>
      </c>
      <c r="S126" s="132">
        <v>0.115</v>
      </c>
      <c r="T126" s="133">
        <f>S126*H126</f>
        <v>1.61</v>
      </c>
      <c r="AR126" s="134" t="s">
        <v>121</v>
      </c>
      <c r="AT126" s="134" t="s">
        <v>116</v>
      </c>
      <c r="AU126" s="134" t="s">
        <v>83</v>
      </c>
      <c r="AY126" s="16" t="s">
        <v>114</v>
      </c>
      <c r="BE126" s="135">
        <f>IF(N126="základní",J126,0)</f>
        <v>0</v>
      </c>
      <c r="BF126" s="135">
        <f>IF(N126="snížená",J126,0)</f>
        <v>0</v>
      </c>
      <c r="BG126" s="135">
        <f>IF(N126="zákl. přenesená",J126,0)</f>
        <v>0</v>
      </c>
      <c r="BH126" s="135">
        <f>IF(N126="sníž. přenesená",J126,0)</f>
        <v>0</v>
      </c>
      <c r="BI126" s="135">
        <f>IF(N126="nulová",J126,0)</f>
        <v>0</v>
      </c>
      <c r="BJ126" s="16" t="s">
        <v>81</v>
      </c>
      <c r="BK126" s="135">
        <f>ROUND(I126*H126,2)</f>
        <v>0</v>
      </c>
      <c r="BL126" s="16" t="s">
        <v>121</v>
      </c>
      <c r="BM126" s="134" t="s">
        <v>179</v>
      </c>
    </row>
    <row r="127" spans="2:65" s="1" customFormat="1">
      <c r="B127" s="31"/>
      <c r="D127" s="136" t="s">
        <v>123</v>
      </c>
      <c r="F127" s="137" t="s">
        <v>180</v>
      </c>
      <c r="I127" s="138"/>
      <c r="L127" s="31"/>
      <c r="M127" s="139"/>
      <c r="T127" s="52"/>
      <c r="AT127" s="16" t="s">
        <v>123</v>
      </c>
      <c r="AU127" s="16" t="s">
        <v>83</v>
      </c>
    </row>
    <row r="128" spans="2:65" s="13" customFormat="1">
      <c r="B128" s="148"/>
      <c r="D128" s="141" t="s">
        <v>125</v>
      </c>
      <c r="E128" s="149" t="s">
        <v>3</v>
      </c>
      <c r="F128" s="150" t="s">
        <v>181</v>
      </c>
      <c r="H128" s="149" t="s">
        <v>3</v>
      </c>
      <c r="I128" s="151"/>
      <c r="L128" s="148"/>
      <c r="M128" s="152"/>
      <c r="T128" s="153"/>
      <c r="AT128" s="149" t="s">
        <v>125</v>
      </c>
      <c r="AU128" s="149" t="s">
        <v>83</v>
      </c>
      <c r="AV128" s="13" t="s">
        <v>81</v>
      </c>
      <c r="AW128" s="13" t="s">
        <v>34</v>
      </c>
      <c r="AX128" s="13" t="s">
        <v>74</v>
      </c>
      <c r="AY128" s="149" t="s">
        <v>114</v>
      </c>
    </row>
    <row r="129" spans="2:65" s="12" customFormat="1">
      <c r="B129" s="140"/>
      <c r="D129" s="141" t="s">
        <v>125</v>
      </c>
      <c r="E129" s="142" t="s">
        <v>3</v>
      </c>
      <c r="F129" s="143" t="s">
        <v>182</v>
      </c>
      <c r="H129" s="144">
        <v>7</v>
      </c>
      <c r="I129" s="145"/>
      <c r="L129" s="140"/>
      <c r="M129" s="146"/>
      <c r="T129" s="147"/>
      <c r="AT129" s="142" t="s">
        <v>125</v>
      </c>
      <c r="AU129" s="142" t="s">
        <v>83</v>
      </c>
      <c r="AV129" s="12" t="s">
        <v>83</v>
      </c>
      <c r="AW129" s="12" t="s">
        <v>34</v>
      </c>
      <c r="AX129" s="12" t="s">
        <v>74</v>
      </c>
      <c r="AY129" s="142" t="s">
        <v>114</v>
      </c>
    </row>
    <row r="130" spans="2:65" s="12" customFormat="1">
      <c r="B130" s="140"/>
      <c r="D130" s="141" t="s">
        <v>125</v>
      </c>
      <c r="E130" s="142" t="s">
        <v>3</v>
      </c>
      <c r="F130" s="143" t="s">
        <v>183</v>
      </c>
      <c r="H130" s="144">
        <v>3.5</v>
      </c>
      <c r="I130" s="145"/>
      <c r="L130" s="140"/>
      <c r="M130" s="146"/>
      <c r="T130" s="147"/>
      <c r="AT130" s="142" t="s">
        <v>125</v>
      </c>
      <c r="AU130" s="142" t="s">
        <v>83</v>
      </c>
      <c r="AV130" s="12" t="s">
        <v>83</v>
      </c>
      <c r="AW130" s="12" t="s">
        <v>34</v>
      </c>
      <c r="AX130" s="12" t="s">
        <v>74</v>
      </c>
      <c r="AY130" s="142" t="s">
        <v>114</v>
      </c>
    </row>
    <row r="131" spans="2:65" s="12" customFormat="1">
      <c r="B131" s="140"/>
      <c r="D131" s="141" t="s">
        <v>125</v>
      </c>
      <c r="E131" s="142" t="s">
        <v>3</v>
      </c>
      <c r="F131" s="143" t="s">
        <v>184</v>
      </c>
      <c r="H131" s="144">
        <v>3.5</v>
      </c>
      <c r="I131" s="145"/>
      <c r="L131" s="140"/>
      <c r="M131" s="146"/>
      <c r="T131" s="147"/>
      <c r="AT131" s="142" t="s">
        <v>125</v>
      </c>
      <c r="AU131" s="142" t="s">
        <v>83</v>
      </c>
      <c r="AV131" s="12" t="s">
        <v>83</v>
      </c>
      <c r="AW131" s="12" t="s">
        <v>34</v>
      </c>
      <c r="AX131" s="12" t="s">
        <v>74</v>
      </c>
      <c r="AY131" s="142" t="s">
        <v>114</v>
      </c>
    </row>
    <row r="132" spans="2:65" s="1" customFormat="1" ht="24.2" customHeight="1">
      <c r="B132" s="122"/>
      <c r="C132" s="123" t="s">
        <v>185</v>
      </c>
      <c r="D132" s="123" t="s">
        <v>116</v>
      </c>
      <c r="E132" s="124" t="s">
        <v>186</v>
      </c>
      <c r="F132" s="125" t="s">
        <v>187</v>
      </c>
      <c r="G132" s="126" t="s">
        <v>188</v>
      </c>
      <c r="H132" s="127">
        <v>163.27000000000001</v>
      </c>
      <c r="I132" s="128"/>
      <c r="J132" s="129">
        <f>ROUND(I132*H132,2)</f>
        <v>0</v>
      </c>
      <c r="K132" s="125" t="s">
        <v>120</v>
      </c>
      <c r="L132" s="31"/>
      <c r="M132" s="130" t="s">
        <v>3</v>
      </c>
      <c r="N132" s="131" t="s">
        <v>45</v>
      </c>
      <c r="P132" s="132">
        <f>O132*H132</f>
        <v>0</v>
      </c>
      <c r="Q132" s="132">
        <v>0</v>
      </c>
      <c r="R132" s="132">
        <f>Q132*H132</f>
        <v>0</v>
      </c>
      <c r="S132" s="132">
        <v>0</v>
      </c>
      <c r="T132" s="133">
        <f>S132*H132</f>
        <v>0</v>
      </c>
      <c r="AR132" s="134" t="s">
        <v>121</v>
      </c>
      <c r="AT132" s="134" t="s">
        <v>116</v>
      </c>
      <c r="AU132" s="134" t="s">
        <v>83</v>
      </c>
      <c r="AY132" s="16" t="s">
        <v>114</v>
      </c>
      <c r="BE132" s="135">
        <f>IF(N132="základní",J132,0)</f>
        <v>0</v>
      </c>
      <c r="BF132" s="135">
        <f>IF(N132="snížená",J132,0)</f>
        <v>0</v>
      </c>
      <c r="BG132" s="135">
        <f>IF(N132="zákl. přenesená",J132,0)</f>
        <v>0</v>
      </c>
      <c r="BH132" s="135">
        <f>IF(N132="sníž. přenesená",J132,0)</f>
        <v>0</v>
      </c>
      <c r="BI132" s="135">
        <f>IF(N132="nulová",J132,0)</f>
        <v>0</v>
      </c>
      <c r="BJ132" s="16" t="s">
        <v>81</v>
      </c>
      <c r="BK132" s="135">
        <f>ROUND(I132*H132,2)</f>
        <v>0</v>
      </c>
      <c r="BL132" s="16" t="s">
        <v>121</v>
      </c>
      <c r="BM132" s="134" t="s">
        <v>189</v>
      </c>
    </row>
    <row r="133" spans="2:65" s="1" customFormat="1">
      <c r="B133" s="31"/>
      <c r="D133" s="136" t="s">
        <v>123</v>
      </c>
      <c r="F133" s="137" t="s">
        <v>190</v>
      </c>
      <c r="I133" s="138"/>
      <c r="L133" s="31"/>
      <c r="M133" s="139"/>
      <c r="T133" s="52"/>
      <c r="AT133" s="16" t="s">
        <v>123</v>
      </c>
      <c r="AU133" s="16" t="s">
        <v>83</v>
      </c>
    </row>
    <row r="134" spans="2:65" s="12" customFormat="1">
      <c r="B134" s="140"/>
      <c r="D134" s="141" t="s">
        <v>125</v>
      </c>
      <c r="E134" s="142" t="s">
        <v>3</v>
      </c>
      <c r="F134" s="143" t="s">
        <v>191</v>
      </c>
      <c r="H134" s="144">
        <v>51.16</v>
      </c>
      <c r="I134" s="145"/>
      <c r="L134" s="140"/>
      <c r="M134" s="146"/>
      <c r="T134" s="147"/>
      <c r="AT134" s="142" t="s">
        <v>125</v>
      </c>
      <c r="AU134" s="142" t="s">
        <v>83</v>
      </c>
      <c r="AV134" s="12" t="s">
        <v>83</v>
      </c>
      <c r="AW134" s="12" t="s">
        <v>34</v>
      </c>
      <c r="AX134" s="12" t="s">
        <v>74</v>
      </c>
      <c r="AY134" s="142" t="s">
        <v>114</v>
      </c>
    </row>
    <row r="135" spans="2:65" s="12" customFormat="1">
      <c r="B135" s="140"/>
      <c r="D135" s="141" t="s">
        <v>125</v>
      </c>
      <c r="E135" s="142" t="s">
        <v>3</v>
      </c>
      <c r="F135" s="143" t="s">
        <v>192</v>
      </c>
      <c r="H135" s="144">
        <v>50.1</v>
      </c>
      <c r="I135" s="145"/>
      <c r="L135" s="140"/>
      <c r="M135" s="146"/>
      <c r="T135" s="147"/>
      <c r="AT135" s="142" t="s">
        <v>125</v>
      </c>
      <c r="AU135" s="142" t="s">
        <v>83</v>
      </c>
      <c r="AV135" s="12" t="s">
        <v>83</v>
      </c>
      <c r="AW135" s="12" t="s">
        <v>34</v>
      </c>
      <c r="AX135" s="12" t="s">
        <v>74</v>
      </c>
      <c r="AY135" s="142" t="s">
        <v>114</v>
      </c>
    </row>
    <row r="136" spans="2:65" s="12" customFormat="1">
      <c r="B136" s="140"/>
      <c r="D136" s="141" t="s">
        <v>125</v>
      </c>
      <c r="E136" s="142" t="s">
        <v>3</v>
      </c>
      <c r="F136" s="143" t="s">
        <v>193</v>
      </c>
      <c r="H136" s="144">
        <v>37.54</v>
      </c>
      <c r="I136" s="145"/>
      <c r="L136" s="140"/>
      <c r="M136" s="146"/>
      <c r="T136" s="147"/>
      <c r="AT136" s="142" t="s">
        <v>125</v>
      </c>
      <c r="AU136" s="142" t="s">
        <v>83</v>
      </c>
      <c r="AV136" s="12" t="s">
        <v>83</v>
      </c>
      <c r="AW136" s="12" t="s">
        <v>34</v>
      </c>
      <c r="AX136" s="12" t="s">
        <v>74</v>
      </c>
      <c r="AY136" s="142" t="s">
        <v>114</v>
      </c>
    </row>
    <row r="137" spans="2:65" s="12" customFormat="1">
      <c r="B137" s="140"/>
      <c r="D137" s="141" t="s">
        <v>125</v>
      </c>
      <c r="E137" s="142" t="s">
        <v>3</v>
      </c>
      <c r="F137" s="143" t="s">
        <v>194</v>
      </c>
      <c r="H137" s="144">
        <v>24.47</v>
      </c>
      <c r="I137" s="145"/>
      <c r="L137" s="140"/>
      <c r="M137" s="146"/>
      <c r="T137" s="147"/>
      <c r="AT137" s="142" t="s">
        <v>125</v>
      </c>
      <c r="AU137" s="142" t="s">
        <v>83</v>
      </c>
      <c r="AV137" s="12" t="s">
        <v>83</v>
      </c>
      <c r="AW137" s="12" t="s">
        <v>34</v>
      </c>
      <c r="AX137" s="12" t="s">
        <v>74</v>
      </c>
      <c r="AY137" s="142" t="s">
        <v>114</v>
      </c>
    </row>
    <row r="138" spans="2:65" s="1" customFormat="1" ht="37.700000000000003" customHeight="1">
      <c r="B138" s="122"/>
      <c r="C138" s="123" t="s">
        <v>195</v>
      </c>
      <c r="D138" s="123" t="s">
        <v>116</v>
      </c>
      <c r="E138" s="124" t="s">
        <v>196</v>
      </c>
      <c r="F138" s="125" t="s">
        <v>197</v>
      </c>
      <c r="G138" s="126" t="s">
        <v>188</v>
      </c>
      <c r="H138" s="127">
        <v>163.27000000000001</v>
      </c>
      <c r="I138" s="128"/>
      <c r="J138" s="129">
        <f>ROUND(I138*H138,2)</f>
        <v>0</v>
      </c>
      <c r="K138" s="125" t="s">
        <v>120</v>
      </c>
      <c r="L138" s="31"/>
      <c r="M138" s="130" t="s">
        <v>3</v>
      </c>
      <c r="N138" s="131" t="s">
        <v>45</v>
      </c>
      <c r="P138" s="132">
        <f>O138*H138</f>
        <v>0</v>
      </c>
      <c r="Q138" s="132">
        <v>0</v>
      </c>
      <c r="R138" s="132">
        <f>Q138*H138</f>
        <v>0</v>
      </c>
      <c r="S138" s="132">
        <v>0</v>
      </c>
      <c r="T138" s="133">
        <f>S138*H138</f>
        <v>0</v>
      </c>
      <c r="AR138" s="134" t="s">
        <v>121</v>
      </c>
      <c r="AT138" s="134" t="s">
        <v>116</v>
      </c>
      <c r="AU138" s="134" t="s">
        <v>83</v>
      </c>
      <c r="AY138" s="16" t="s">
        <v>114</v>
      </c>
      <c r="BE138" s="135">
        <f>IF(N138="základní",J138,0)</f>
        <v>0</v>
      </c>
      <c r="BF138" s="135">
        <f>IF(N138="snížená",J138,0)</f>
        <v>0</v>
      </c>
      <c r="BG138" s="135">
        <f>IF(N138="zákl. přenesená",J138,0)</f>
        <v>0</v>
      </c>
      <c r="BH138" s="135">
        <f>IF(N138="sníž. přenesená",J138,0)</f>
        <v>0</v>
      </c>
      <c r="BI138" s="135">
        <f>IF(N138="nulová",J138,0)</f>
        <v>0</v>
      </c>
      <c r="BJ138" s="16" t="s">
        <v>81</v>
      </c>
      <c r="BK138" s="135">
        <f>ROUND(I138*H138,2)</f>
        <v>0</v>
      </c>
      <c r="BL138" s="16" t="s">
        <v>121</v>
      </c>
      <c r="BM138" s="134" t="s">
        <v>198</v>
      </c>
    </row>
    <row r="139" spans="2:65" s="1" customFormat="1">
      <c r="B139" s="31"/>
      <c r="D139" s="136" t="s">
        <v>123</v>
      </c>
      <c r="F139" s="137" t="s">
        <v>199</v>
      </c>
      <c r="I139" s="138"/>
      <c r="L139" s="31"/>
      <c r="M139" s="139"/>
      <c r="T139" s="52"/>
      <c r="AT139" s="16" t="s">
        <v>123</v>
      </c>
      <c r="AU139" s="16" t="s">
        <v>83</v>
      </c>
    </row>
    <row r="140" spans="2:65" s="12" customFormat="1">
      <c r="B140" s="140"/>
      <c r="D140" s="141" t="s">
        <v>125</v>
      </c>
      <c r="E140" s="142" t="s">
        <v>3</v>
      </c>
      <c r="F140" s="143" t="s">
        <v>200</v>
      </c>
      <c r="H140" s="144">
        <v>163.27000000000001</v>
      </c>
      <c r="I140" s="145"/>
      <c r="L140" s="140"/>
      <c r="M140" s="146"/>
      <c r="T140" s="147"/>
      <c r="AT140" s="142" t="s">
        <v>125</v>
      </c>
      <c r="AU140" s="142" t="s">
        <v>83</v>
      </c>
      <c r="AV140" s="12" t="s">
        <v>83</v>
      </c>
      <c r="AW140" s="12" t="s">
        <v>34</v>
      </c>
      <c r="AX140" s="12" t="s">
        <v>74</v>
      </c>
      <c r="AY140" s="142" t="s">
        <v>114</v>
      </c>
    </row>
    <row r="141" spans="2:65" s="1" customFormat="1" ht="24.2" customHeight="1">
      <c r="B141" s="122"/>
      <c r="C141" s="123" t="s">
        <v>201</v>
      </c>
      <c r="D141" s="123" t="s">
        <v>116</v>
      </c>
      <c r="E141" s="124" t="s">
        <v>202</v>
      </c>
      <c r="F141" s="125" t="s">
        <v>203</v>
      </c>
      <c r="G141" s="126" t="s">
        <v>188</v>
      </c>
      <c r="H141" s="127">
        <v>163.27000000000001</v>
      </c>
      <c r="I141" s="128"/>
      <c r="J141" s="129">
        <f>ROUND(I141*H141,2)</f>
        <v>0</v>
      </c>
      <c r="K141" s="125" t="s">
        <v>120</v>
      </c>
      <c r="L141" s="31"/>
      <c r="M141" s="130" t="s">
        <v>3</v>
      </c>
      <c r="N141" s="131" t="s">
        <v>45</v>
      </c>
      <c r="P141" s="132">
        <f>O141*H141</f>
        <v>0</v>
      </c>
      <c r="Q141" s="132">
        <v>0</v>
      </c>
      <c r="R141" s="132">
        <f>Q141*H141</f>
        <v>0</v>
      </c>
      <c r="S141" s="132">
        <v>0</v>
      </c>
      <c r="T141" s="133">
        <f>S141*H141</f>
        <v>0</v>
      </c>
      <c r="AR141" s="134" t="s">
        <v>121</v>
      </c>
      <c r="AT141" s="134" t="s">
        <v>116</v>
      </c>
      <c r="AU141" s="134" t="s">
        <v>83</v>
      </c>
      <c r="AY141" s="16" t="s">
        <v>114</v>
      </c>
      <c r="BE141" s="135">
        <f>IF(N141="základní",J141,0)</f>
        <v>0</v>
      </c>
      <c r="BF141" s="135">
        <f>IF(N141="snížená",J141,0)</f>
        <v>0</v>
      </c>
      <c r="BG141" s="135">
        <f>IF(N141="zákl. přenesená",J141,0)</f>
        <v>0</v>
      </c>
      <c r="BH141" s="135">
        <f>IF(N141="sníž. přenesená",J141,0)</f>
        <v>0</v>
      </c>
      <c r="BI141" s="135">
        <f>IF(N141="nulová",J141,0)</f>
        <v>0</v>
      </c>
      <c r="BJ141" s="16" t="s">
        <v>81</v>
      </c>
      <c r="BK141" s="135">
        <f>ROUND(I141*H141,2)</f>
        <v>0</v>
      </c>
      <c r="BL141" s="16" t="s">
        <v>121</v>
      </c>
      <c r="BM141" s="134" t="s">
        <v>204</v>
      </c>
    </row>
    <row r="142" spans="2:65" s="1" customFormat="1">
      <c r="B142" s="31"/>
      <c r="D142" s="136" t="s">
        <v>123</v>
      </c>
      <c r="F142" s="137" t="s">
        <v>205</v>
      </c>
      <c r="I142" s="138"/>
      <c r="L142" s="31"/>
      <c r="M142" s="139"/>
      <c r="T142" s="52"/>
      <c r="AT142" s="16" t="s">
        <v>123</v>
      </c>
      <c r="AU142" s="16" t="s">
        <v>83</v>
      </c>
    </row>
    <row r="143" spans="2:65" s="1" customFormat="1" ht="24.2" customHeight="1">
      <c r="B143" s="122"/>
      <c r="C143" s="123" t="s">
        <v>206</v>
      </c>
      <c r="D143" s="123" t="s">
        <v>116</v>
      </c>
      <c r="E143" s="124" t="s">
        <v>207</v>
      </c>
      <c r="F143" s="125" t="s">
        <v>208</v>
      </c>
      <c r="G143" s="126" t="s">
        <v>209</v>
      </c>
      <c r="H143" s="127">
        <v>302.05</v>
      </c>
      <c r="I143" s="128"/>
      <c r="J143" s="129">
        <f>ROUND(I143*H143,2)</f>
        <v>0</v>
      </c>
      <c r="K143" s="125" t="s">
        <v>120</v>
      </c>
      <c r="L143" s="31"/>
      <c r="M143" s="130" t="s">
        <v>3</v>
      </c>
      <c r="N143" s="131" t="s">
        <v>45</v>
      </c>
      <c r="P143" s="132">
        <f>O143*H143</f>
        <v>0</v>
      </c>
      <c r="Q143" s="132">
        <v>0</v>
      </c>
      <c r="R143" s="132">
        <f>Q143*H143</f>
        <v>0</v>
      </c>
      <c r="S143" s="132">
        <v>0</v>
      </c>
      <c r="T143" s="133">
        <f>S143*H143</f>
        <v>0</v>
      </c>
      <c r="AR143" s="134" t="s">
        <v>121</v>
      </c>
      <c r="AT143" s="134" t="s">
        <v>116</v>
      </c>
      <c r="AU143" s="134" t="s">
        <v>83</v>
      </c>
      <c r="AY143" s="16" t="s">
        <v>114</v>
      </c>
      <c r="BE143" s="135">
        <f>IF(N143="základní",J143,0)</f>
        <v>0</v>
      </c>
      <c r="BF143" s="135">
        <f>IF(N143="snížená",J143,0)</f>
        <v>0</v>
      </c>
      <c r="BG143" s="135">
        <f>IF(N143="zákl. přenesená",J143,0)</f>
        <v>0</v>
      </c>
      <c r="BH143" s="135">
        <f>IF(N143="sníž. přenesená",J143,0)</f>
        <v>0</v>
      </c>
      <c r="BI143" s="135">
        <f>IF(N143="nulová",J143,0)</f>
        <v>0</v>
      </c>
      <c r="BJ143" s="16" t="s">
        <v>81</v>
      </c>
      <c r="BK143" s="135">
        <f>ROUND(I143*H143,2)</f>
        <v>0</v>
      </c>
      <c r="BL143" s="16" t="s">
        <v>121</v>
      </c>
      <c r="BM143" s="134" t="s">
        <v>210</v>
      </c>
    </row>
    <row r="144" spans="2:65" s="1" customFormat="1">
      <c r="B144" s="31"/>
      <c r="D144" s="136" t="s">
        <v>123</v>
      </c>
      <c r="F144" s="137" t="s">
        <v>211</v>
      </c>
      <c r="I144" s="138"/>
      <c r="L144" s="31"/>
      <c r="M144" s="139"/>
      <c r="T144" s="52"/>
      <c r="AT144" s="16" t="s">
        <v>123</v>
      </c>
      <c r="AU144" s="16" t="s">
        <v>83</v>
      </c>
    </row>
    <row r="145" spans="2:65" s="12" customFormat="1">
      <c r="B145" s="140"/>
      <c r="D145" s="141" t="s">
        <v>125</v>
      </c>
      <c r="E145" s="142" t="s">
        <v>3</v>
      </c>
      <c r="F145" s="143" t="s">
        <v>212</v>
      </c>
      <c r="H145" s="144">
        <v>302.05</v>
      </c>
      <c r="I145" s="145"/>
      <c r="L145" s="140"/>
      <c r="M145" s="146"/>
      <c r="T145" s="147"/>
      <c r="AT145" s="142" t="s">
        <v>125</v>
      </c>
      <c r="AU145" s="142" t="s">
        <v>83</v>
      </c>
      <c r="AV145" s="12" t="s">
        <v>83</v>
      </c>
      <c r="AW145" s="12" t="s">
        <v>34</v>
      </c>
      <c r="AX145" s="12" t="s">
        <v>74</v>
      </c>
      <c r="AY145" s="142" t="s">
        <v>114</v>
      </c>
    </row>
    <row r="146" spans="2:65" s="1" customFormat="1" ht="21.75" customHeight="1">
      <c r="B146" s="122"/>
      <c r="C146" s="123" t="s">
        <v>213</v>
      </c>
      <c r="D146" s="123" t="s">
        <v>116</v>
      </c>
      <c r="E146" s="124" t="s">
        <v>214</v>
      </c>
      <c r="F146" s="125" t="s">
        <v>215</v>
      </c>
      <c r="G146" s="126" t="s">
        <v>119</v>
      </c>
      <c r="H146" s="127">
        <v>1039.4459999999999</v>
      </c>
      <c r="I146" s="128"/>
      <c r="J146" s="129">
        <f>ROUND(I146*H146,2)</f>
        <v>0</v>
      </c>
      <c r="K146" s="125" t="s">
        <v>120</v>
      </c>
      <c r="L146" s="31"/>
      <c r="M146" s="130" t="s">
        <v>3</v>
      </c>
      <c r="N146" s="131" t="s">
        <v>45</v>
      </c>
      <c r="P146" s="132">
        <f>O146*H146</f>
        <v>0</v>
      </c>
      <c r="Q146" s="132">
        <v>0</v>
      </c>
      <c r="R146" s="132">
        <f>Q146*H146</f>
        <v>0</v>
      </c>
      <c r="S146" s="132">
        <v>0</v>
      </c>
      <c r="T146" s="133">
        <f>S146*H146</f>
        <v>0</v>
      </c>
      <c r="AR146" s="134" t="s">
        <v>121</v>
      </c>
      <c r="AT146" s="134" t="s">
        <v>116</v>
      </c>
      <c r="AU146" s="134" t="s">
        <v>83</v>
      </c>
      <c r="AY146" s="16" t="s">
        <v>114</v>
      </c>
      <c r="BE146" s="135">
        <f>IF(N146="základní",J146,0)</f>
        <v>0</v>
      </c>
      <c r="BF146" s="135">
        <f>IF(N146="snížená",J146,0)</f>
        <v>0</v>
      </c>
      <c r="BG146" s="135">
        <f>IF(N146="zákl. přenesená",J146,0)</f>
        <v>0</v>
      </c>
      <c r="BH146" s="135">
        <f>IF(N146="sníž. přenesená",J146,0)</f>
        <v>0</v>
      </c>
      <c r="BI146" s="135">
        <f>IF(N146="nulová",J146,0)</f>
        <v>0</v>
      </c>
      <c r="BJ146" s="16" t="s">
        <v>81</v>
      </c>
      <c r="BK146" s="135">
        <f>ROUND(I146*H146,2)</f>
        <v>0</v>
      </c>
      <c r="BL146" s="16" t="s">
        <v>121</v>
      </c>
      <c r="BM146" s="134" t="s">
        <v>216</v>
      </c>
    </row>
    <row r="147" spans="2:65" s="1" customFormat="1">
      <c r="B147" s="31"/>
      <c r="D147" s="136" t="s">
        <v>123</v>
      </c>
      <c r="F147" s="137" t="s">
        <v>217</v>
      </c>
      <c r="I147" s="138"/>
      <c r="L147" s="31"/>
      <c r="M147" s="139"/>
      <c r="T147" s="52"/>
      <c r="AT147" s="16" t="s">
        <v>123</v>
      </c>
      <c r="AU147" s="16" t="s">
        <v>83</v>
      </c>
    </row>
    <row r="148" spans="2:65" s="13" customFormat="1">
      <c r="B148" s="148"/>
      <c r="D148" s="141" t="s">
        <v>125</v>
      </c>
      <c r="E148" s="149" t="s">
        <v>3</v>
      </c>
      <c r="F148" s="150" t="s">
        <v>218</v>
      </c>
      <c r="H148" s="149" t="s">
        <v>3</v>
      </c>
      <c r="I148" s="151"/>
      <c r="L148" s="148"/>
      <c r="M148" s="152"/>
      <c r="T148" s="153"/>
      <c r="AT148" s="149" t="s">
        <v>125</v>
      </c>
      <c r="AU148" s="149" t="s">
        <v>83</v>
      </c>
      <c r="AV148" s="13" t="s">
        <v>81</v>
      </c>
      <c r="AW148" s="13" t="s">
        <v>34</v>
      </c>
      <c r="AX148" s="13" t="s">
        <v>74</v>
      </c>
      <c r="AY148" s="149" t="s">
        <v>114</v>
      </c>
    </row>
    <row r="149" spans="2:65" s="12" customFormat="1">
      <c r="B149" s="140"/>
      <c r="D149" s="141" t="s">
        <v>125</v>
      </c>
      <c r="E149" s="142" t="s">
        <v>3</v>
      </c>
      <c r="F149" s="143" t="s">
        <v>219</v>
      </c>
      <c r="H149" s="144">
        <v>300.3</v>
      </c>
      <c r="I149" s="145"/>
      <c r="L149" s="140"/>
      <c r="M149" s="146"/>
      <c r="T149" s="147"/>
      <c r="AT149" s="142" t="s">
        <v>125</v>
      </c>
      <c r="AU149" s="142" t="s">
        <v>83</v>
      </c>
      <c r="AV149" s="12" t="s">
        <v>83</v>
      </c>
      <c r="AW149" s="12" t="s">
        <v>34</v>
      </c>
      <c r="AX149" s="12" t="s">
        <v>74</v>
      </c>
      <c r="AY149" s="142" t="s">
        <v>114</v>
      </c>
    </row>
    <row r="150" spans="2:65" s="12" customFormat="1">
      <c r="B150" s="140"/>
      <c r="D150" s="141" t="s">
        <v>125</v>
      </c>
      <c r="E150" s="142" t="s">
        <v>3</v>
      </c>
      <c r="F150" s="143" t="s">
        <v>220</v>
      </c>
      <c r="H150" s="144">
        <v>240</v>
      </c>
      <c r="I150" s="145"/>
      <c r="L150" s="140"/>
      <c r="M150" s="146"/>
      <c r="T150" s="147"/>
      <c r="AT150" s="142" t="s">
        <v>125</v>
      </c>
      <c r="AU150" s="142" t="s">
        <v>83</v>
      </c>
      <c r="AV150" s="12" t="s">
        <v>83</v>
      </c>
      <c r="AW150" s="12" t="s">
        <v>34</v>
      </c>
      <c r="AX150" s="12" t="s">
        <v>74</v>
      </c>
      <c r="AY150" s="142" t="s">
        <v>114</v>
      </c>
    </row>
    <row r="151" spans="2:65" s="12" customFormat="1">
      <c r="B151" s="140"/>
      <c r="D151" s="141" t="s">
        <v>125</v>
      </c>
      <c r="E151" s="142" t="s">
        <v>3</v>
      </c>
      <c r="F151" s="143" t="s">
        <v>221</v>
      </c>
      <c r="H151" s="144">
        <v>185</v>
      </c>
      <c r="I151" s="145"/>
      <c r="L151" s="140"/>
      <c r="M151" s="146"/>
      <c r="T151" s="147"/>
      <c r="AT151" s="142" t="s">
        <v>125</v>
      </c>
      <c r="AU151" s="142" t="s">
        <v>83</v>
      </c>
      <c r="AV151" s="12" t="s">
        <v>83</v>
      </c>
      <c r="AW151" s="12" t="s">
        <v>34</v>
      </c>
      <c r="AX151" s="12" t="s">
        <v>74</v>
      </c>
      <c r="AY151" s="142" t="s">
        <v>114</v>
      </c>
    </row>
    <row r="152" spans="2:65" s="12" customFormat="1">
      <c r="B152" s="140"/>
      <c r="D152" s="141" t="s">
        <v>125</v>
      </c>
      <c r="E152" s="142" t="s">
        <v>3</v>
      </c>
      <c r="F152" s="143" t="s">
        <v>222</v>
      </c>
      <c r="H152" s="144">
        <v>121.3</v>
      </c>
      <c r="I152" s="145"/>
      <c r="L152" s="140"/>
      <c r="M152" s="146"/>
      <c r="T152" s="147"/>
      <c r="AT152" s="142" t="s">
        <v>125</v>
      </c>
      <c r="AU152" s="142" t="s">
        <v>83</v>
      </c>
      <c r="AV152" s="12" t="s">
        <v>83</v>
      </c>
      <c r="AW152" s="12" t="s">
        <v>34</v>
      </c>
      <c r="AX152" s="12" t="s">
        <v>74</v>
      </c>
      <c r="AY152" s="142" t="s">
        <v>114</v>
      </c>
    </row>
    <row r="153" spans="2:65" s="12" customFormat="1">
      <c r="B153" s="140"/>
      <c r="D153" s="141" t="s">
        <v>125</v>
      </c>
      <c r="E153" s="142" t="s">
        <v>3</v>
      </c>
      <c r="F153" s="143" t="s">
        <v>223</v>
      </c>
      <c r="H153" s="144">
        <v>192.846</v>
      </c>
      <c r="I153" s="145"/>
      <c r="L153" s="140"/>
      <c r="M153" s="146"/>
      <c r="T153" s="147"/>
      <c r="AT153" s="142" t="s">
        <v>125</v>
      </c>
      <c r="AU153" s="142" t="s">
        <v>83</v>
      </c>
      <c r="AV153" s="12" t="s">
        <v>83</v>
      </c>
      <c r="AW153" s="12" t="s">
        <v>34</v>
      </c>
      <c r="AX153" s="12" t="s">
        <v>74</v>
      </c>
      <c r="AY153" s="142" t="s">
        <v>114</v>
      </c>
    </row>
    <row r="154" spans="2:65" s="11" customFormat="1" ht="22.7" customHeight="1">
      <c r="B154" s="110"/>
      <c r="D154" s="111" t="s">
        <v>73</v>
      </c>
      <c r="E154" s="120" t="s">
        <v>134</v>
      </c>
      <c r="F154" s="120" t="s">
        <v>224</v>
      </c>
      <c r="I154" s="113"/>
      <c r="J154" s="121">
        <f>BK154</f>
        <v>0</v>
      </c>
      <c r="L154" s="110"/>
      <c r="M154" s="115"/>
      <c r="P154" s="116">
        <f>SUM(P155:P164)</f>
        <v>0</v>
      </c>
      <c r="R154" s="116">
        <f>SUM(R155:R164)</f>
        <v>7.2393600000000005</v>
      </c>
      <c r="T154" s="117">
        <f>SUM(T155:T164)</f>
        <v>0</v>
      </c>
      <c r="AR154" s="111" t="s">
        <v>81</v>
      </c>
      <c r="AT154" s="118" t="s">
        <v>73</v>
      </c>
      <c r="AU154" s="118" t="s">
        <v>81</v>
      </c>
      <c r="AY154" s="111" t="s">
        <v>114</v>
      </c>
      <c r="BK154" s="119">
        <f>SUM(BK155:BK164)</f>
        <v>0</v>
      </c>
    </row>
    <row r="155" spans="2:65" s="1" customFormat="1" ht="16.5" customHeight="1">
      <c r="B155" s="122"/>
      <c r="C155" s="123" t="s">
        <v>225</v>
      </c>
      <c r="D155" s="123" t="s">
        <v>116</v>
      </c>
      <c r="E155" s="124" t="s">
        <v>226</v>
      </c>
      <c r="F155" s="125" t="s">
        <v>227</v>
      </c>
      <c r="G155" s="126" t="s">
        <v>160</v>
      </c>
      <c r="H155" s="127">
        <v>4.2</v>
      </c>
      <c r="I155" s="128"/>
      <c r="J155" s="129">
        <f>ROUND(I155*H155,2)</f>
        <v>0</v>
      </c>
      <c r="K155" s="125" t="s">
        <v>120</v>
      </c>
      <c r="L155" s="31"/>
      <c r="M155" s="130" t="s">
        <v>3</v>
      </c>
      <c r="N155" s="131" t="s">
        <v>45</v>
      </c>
      <c r="P155" s="132">
        <f>O155*H155</f>
        <v>0</v>
      </c>
      <c r="Q155" s="132">
        <v>0.12064</v>
      </c>
      <c r="R155" s="132">
        <f>Q155*H155</f>
        <v>0.50668800000000003</v>
      </c>
      <c r="S155" s="132">
        <v>0</v>
      </c>
      <c r="T155" s="133">
        <f>S155*H155</f>
        <v>0</v>
      </c>
      <c r="AR155" s="134" t="s">
        <v>121</v>
      </c>
      <c r="AT155" s="134" t="s">
        <v>116</v>
      </c>
      <c r="AU155" s="134" t="s">
        <v>83</v>
      </c>
      <c r="AY155" s="16" t="s">
        <v>114</v>
      </c>
      <c r="BE155" s="135">
        <f>IF(N155="základní",J155,0)</f>
        <v>0</v>
      </c>
      <c r="BF155" s="135">
        <f>IF(N155="snížená",J155,0)</f>
        <v>0</v>
      </c>
      <c r="BG155" s="135">
        <f>IF(N155="zákl. přenesená",J155,0)</f>
        <v>0</v>
      </c>
      <c r="BH155" s="135">
        <f>IF(N155="sníž. přenesená",J155,0)</f>
        <v>0</v>
      </c>
      <c r="BI155" s="135">
        <f>IF(N155="nulová",J155,0)</f>
        <v>0</v>
      </c>
      <c r="BJ155" s="16" t="s">
        <v>81</v>
      </c>
      <c r="BK155" s="135">
        <f>ROUND(I155*H155,2)</f>
        <v>0</v>
      </c>
      <c r="BL155" s="16" t="s">
        <v>121</v>
      </c>
      <c r="BM155" s="134" t="s">
        <v>228</v>
      </c>
    </row>
    <row r="156" spans="2:65" s="1" customFormat="1">
      <c r="B156" s="31"/>
      <c r="D156" s="136" t="s">
        <v>123</v>
      </c>
      <c r="F156" s="137" t="s">
        <v>229</v>
      </c>
      <c r="I156" s="138"/>
      <c r="L156" s="31"/>
      <c r="M156" s="139"/>
      <c r="T156" s="52"/>
      <c r="AT156" s="16" t="s">
        <v>123</v>
      </c>
      <c r="AU156" s="16" t="s">
        <v>83</v>
      </c>
    </row>
    <row r="157" spans="2:65" s="1" customFormat="1" ht="16.5" customHeight="1">
      <c r="B157" s="122"/>
      <c r="C157" s="154" t="s">
        <v>9</v>
      </c>
      <c r="D157" s="154" t="s">
        <v>230</v>
      </c>
      <c r="E157" s="155" t="s">
        <v>231</v>
      </c>
      <c r="F157" s="156" t="s">
        <v>232</v>
      </c>
      <c r="G157" s="157" t="s">
        <v>233</v>
      </c>
      <c r="H157" s="158">
        <v>38.177999999999997</v>
      </c>
      <c r="I157" s="159"/>
      <c r="J157" s="160">
        <f>ROUND(I157*H157,2)</f>
        <v>0</v>
      </c>
      <c r="K157" s="156" t="s">
        <v>120</v>
      </c>
      <c r="L157" s="161"/>
      <c r="M157" s="162" t="s">
        <v>3</v>
      </c>
      <c r="N157" s="163" t="s">
        <v>45</v>
      </c>
      <c r="P157" s="132">
        <f>O157*H157</f>
        <v>0</v>
      </c>
      <c r="Q157" s="132">
        <v>0.02</v>
      </c>
      <c r="R157" s="132">
        <f>Q157*H157</f>
        <v>0.76356000000000002</v>
      </c>
      <c r="S157" s="132">
        <v>0</v>
      </c>
      <c r="T157" s="133">
        <f>S157*H157</f>
        <v>0</v>
      </c>
      <c r="AR157" s="134" t="s">
        <v>176</v>
      </c>
      <c r="AT157" s="134" t="s">
        <v>230</v>
      </c>
      <c r="AU157" s="134" t="s">
        <v>83</v>
      </c>
      <c r="AY157" s="16" t="s">
        <v>114</v>
      </c>
      <c r="BE157" s="135">
        <f>IF(N157="základní",J157,0)</f>
        <v>0</v>
      </c>
      <c r="BF157" s="135">
        <f>IF(N157="snížená",J157,0)</f>
        <v>0</v>
      </c>
      <c r="BG157" s="135">
        <f>IF(N157="zákl. přenesená",J157,0)</f>
        <v>0</v>
      </c>
      <c r="BH157" s="135">
        <f>IF(N157="sníž. přenesená",J157,0)</f>
        <v>0</v>
      </c>
      <c r="BI157" s="135">
        <f>IF(N157="nulová",J157,0)</f>
        <v>0</v>
      </c>
      <c r="BJ157" s="16" t="s">
        <v>81</v>
      </c>
      <c r="BK157" s="135">
        <f>ROUND(I157*H157,2)</f>
        <v>0</v>
      </c>
      <c r="BL157" s="16" t="s">
        <v>121</v>
      </c>
      <c r="BM157" s="134" t="s">
        <v>234</v>
      </c>
    </row>
    <row r="158" spans="2:65" s="12" customFormat="1">
      <c r="B158" s="140"/>
      <c r="D158" s="141" t="s">
        <v>125</v>
      </c>
      <c r="F158" s="143" t="s">
        <v>235</v>
      </c>
      <c r="H158" s="144">
        <v>38.177999999999997</v>
      </c>
      <c r="I158" s="145"/>
      <c r="L158" s="140"/>
      <c r="M158" s="146"/>
      <c r="T158" s="147"/>
      <c r="AT158" s="142" t="s">
        <v>125</v>
      </c>
      <c r="AU158" s="142" t="s">
        <v>83</v>
      </c>
      <c r="AV158" s="12" t="s">
        <v>83</v>
      </c>
      <c r="AW158" s="12" t="s">
        <v>4</v>
      </c>
      <c r="AX158" s="12" t="s">
        <v>81</v>
      </c>
      <c r="AY158" s="142" t="s">
        <v>114</v>
      </c>
    </row>
    <row r="159" spans="2:65" s="1" customFormat="1" ht="16.5" customHeight="1">
      <c r="B159" s="122"/>
      <c r="C159" s="123" t="s">
        <v>236</v>
      </c>
      <c r="D159" s="123" t="s">
        <v>116</v>
      </c>
      <c r="E159" s="124" t="s">
        <v>237</v>
      </c>
      <c r="F159" s="125" t="s">
        <v>238</v>
      </c>
      <c r="G159" s="126" t="s">
        <v>160</v>
      </c>
      <c r="H159" s="127">
        <v>13.2</v>
      </c>
      <c r="I159" s="128"/>
      <c r="J159" s="129">
        <f>ROUND(I159*H159,2)</f>
        <v>0</v>
      </c>
      <c r="K159" s="125" t="s">
        <v>120</v>
      </c>
      <c r="L159" s="31"/>
      <c r="M159" s="130" t="s">
        <v>3</v>
      </c>
      <c r="N159" s="131" t="s">
        <v>45</v>
      </c>
      <c r="P159" s="132">
        <f>O159*H159</f>
        <v>0</v>
      </c>
      <c r="Q159" s="132">
        <v>0.24127000000000001</v>
      </c>
      <c r="R159" s="132">
        <f>Q159*H159</f>
        <v>3.1847639999999999</v>
      </c>
      <c r="S159" s="132">
        <v>0</v>
      </c>
      <c r="T159" s="133">
        <f>S159*H159</f>
        <v>0</v>
      </c>
      <c r="AR159" s="134" t="s">
        <v>121</v>
      </c>
      <c r="AT159" s="134" t="s">
        <v>116</v>
      </c>
      <c r="AU159" s="134" t="s">
        <v>83</v>
      </c>
      <c r="AY159" s="16" t="s">
        <v>114</v>
      </c>
      <c r="BE159" s="135">
        <f>IF(N159="základní",J159,0)</f>
        <v>0</v>
      </c>
      <c r="BF159" s="135">
        <f>IF(N159="snížená",J159,0)</f>
        <v>0</v>
      </c>
      <c r="BG159" s="135">
        <f>IF(N159="zákl. přenesená",J159,0)</f>
        <v>0</v>
      </c>
      <c r="BH159" s="135">
        <f>IF(N159="sníž. přenesená",J159,0)</f>
        <v>0</v>
      </c>
      <c r="BI159" s="135">
        <f>IF(N159="nulová",J159,0)</f>
        <v>0</v>
      </c>
      <c r="BJ159" s="16" t="s">
        <v>81</v>
      </c>
      <c r="BK159" s="135">
        <f>ROUND(I159*H159,2)</f>
        <v>0</v>
      </c>
      <c r="BL159" s="16" t="s">
        <v>121</v>
      </c>
      <c r="BM159" s="134" t="s">
        <v>239</v>
      </c>
    </row>
    <row r="160" spans="2:65" s="1" customFormat="1">
      <c r="B160" s="31"/>
      <c r="D160" s="136" t="s">
        <v>123</v>
      </c>
      <c r="F160" s="137" t="s">
        <v>240</v>
      </c>
      <c r="I160" s="138"/>
      <c r="L160" s="31"/>
      <c r="M160" s="139"/>
      <c r="T160" s="52"/>
      <c r="AT160" s="16" t="s">
        <v>123</v>
      </c>
      <c r="AU160" s="16" t="s">
        <v>83</v>
      </c>
    </row>
    <row r="161" spans="2:65" s="1" customFormat="1" ht="16.5" customHeight="1">
      <c r="B161" s="122"/>
      <c r="C161" s="154" t="s">
        <v>241</v>
      </c>
      <c r="D161" s="154" t="s">
        <v>230</v>
      </c>
      <c r="E161" s="155" t="s">
        <v>242</v>
      </c>
      <c r="F161" s="156" t="s">
        <v>243</v>
      </c>
      <c r="G161" s="157" t="s">
        <v>233</v>
      </c>
      <c r="H161" s="158">
        <v>51.435000000000002</v>
      </c>
      <c r="I161" s="159"/>
      <c r="J161" s="160">
        <f>ROUND(I161*H161,2)</f>
        <v>0</v>
      </c>
      <c r="K161" s="156" t="s">
        <v>120</v>
      </c>
      <c r="L161" s="161"/>
      <c r="M161" s="162" t="s">
        <v>3</v>
      </c>
      <c r="N161" s="163" t="s">
        <v>45</v>
      </c>
      <c r="P161" s="132">
        <f>O161*H161</f>
        <v>0</v>
      </c>
      <c r="Q161" s="132">
        <v>4.2000000000000003E-2</v>
      </c>
      <c r="R161" s="132">
        <f>Q161*H161</f>
        <v>2.1602700000000001</v>
      </c>
      <c r="S161" s="132">
        <v>0</v>
      </c>
      <c r="T161" s="133">
        <f>S161*H161</f>
        <v>0</v>
      </c>
      <c r="AR161" s="134" t="s">
        <v>176</v>
      </c>
      <c r="AT161" s="134" t="s">
        <v>230</v>
      </c>
      <c r="AU161" s="134" t="s">
        <v>83</v>
      </c>
      <c r="AY161" s="16" t="s">
        <v>114</v>
      </c>
      <c r="BE161" s="135">
        <f>IF(N161="základní",J161,0)</f>
        <v>0</v>
      </c>
      <c r="BF161" s="135">
        <f>IF(N161="snížená",J161,0)</f>
        <v>0</v>
      </c>
      <c r="BG161" s="135">
        <f>IF(N161="zákl. přenesená",J161,0)</f>
        <v>0</v>
      </c>
      <c r="BH161" s="135">
        <f>IF(N161="sníž. přenesená",J161,0)</f>
        <v>0</v>
      </c>
      <c r="BI161" s="135">
        <f>IF(N161="nulová",J161,0)</f>
        <v>0</v>
      </c>
      <c r="BJ161" s="16" t="s">
        <v>81</v>
      </c>
      <c r="BK161" s="135">
        <f>ROUND(I161*H161,2)</f>
        <v>0</v>
      </c>
      <c r="BL161" s="16" t="s">
        <v>121</v>
      </c>
      <c r="BM161" s="134" t="s">
        <v>244</v>
      </c>
    </row>
    <row r="162" spans="2:65" s="12" customFormat="1">
      <c r="B162" s="140"/>
      <c r="D162" s="141" t="s">
        <v>125</v>
      </c>
      <c r="F162" s="143" t="s">
        <v>245</v>
      </c>
      <c r="H162" s="144">
        <v>51.435000000000002</v>
      </c>
      <c r="I162" s="145"/>
      <c r="L162" s="140"/>
      <c r="M162" s="146"/>
      <c r="T162" s="147"/>
      <c r="AT162" s="142" t="s">
        <v>125</v>
      </c>
      <c r="AU162" s="142" t="s">
        <v>83</v>
      </c>
      <c r="AV162" s="12" t="s">
        <v>83</v>
      </c>
      <c r="AW162" s="12" t="s">
        <v>4</v>
      </c>
      <c r="AX162" s="12" t="s">
        <v>81</v>
      </c>
      <c r="AY162" s="142" t="s">
        <v>114</v>
      </c>
    </row>
    <row r="163" spans="2:65" s="1" customFormat="1" ht="16.5" customHeight="1">
      <c r="B163" s="122"/>
      <c r="C163" s="154" t="s">
        <v>246</v>
      </c>
      <c r="D163" s="154" t="s">
        <v>230</v>
      </c>
      <c r="E163" s="155" t="s">
        <v>247</v>
      </c>
      <c r="F163" s="156" t="s">
        <v>248</v>
      </c>
      <c r="G163" s="157" t="s">
        <v>233</v>
      </c>
      <c r="H163" s="158">
        <v>24.003</v>
      </c>
      <c r="I163" s="159"/>
      <c r="J163" s="160">
        <f>ROUND(I163*H163,2)</f>
        <v>0</v>
      </c>
      <c r="K163" s="156" t="s">
        <v>120</v>
      </c>
      <c r="L163" s="161"/>
      <c r="M163" s="162" t="s">
        <v>3</v>
      </c>
      <c r="N163" s="163" t="s">
        <v>45</v>
      </c>
      <c r="P163" s="132">
        <f>O163*H163</f>
        <v>0</v>
      </c>
      <c r="Q163" s="132">
        <v>2.5999999999999999E-2</v>
      </c>
      <c r="R163" s="132">
        <f>Q163*H163</f>
        <v>0.62407800000000002</v>
      </c>
      <c r="S163" s="132">
        <v>0</v>
      </c>
      <c r="T163" s="133">
        <f>S163*H163</f>
        <v>0</v>
      </c>
      <c r="AR163" s="134" t="s">
        <v>176</v>
      </c>
      <c r="AT163" s="134" t="s">
        <v>230</v>
      </c>
      <c r="AU163" s="134" t="s">
        <v>83</v>
      </c>
      <c r="AY163" s="16" t="s">
        <v>114</v>
      </c>
      <c r="BE163" s="135">
        <f>IF(N163="základní",J163,0)</f>
        <v>0</v>
      </c>
      <c r="BF163" s="135">
        <f>IF(N163="snížená",J163,0)</f>
        <v>0</v>
      </c>
      <c r="BG163" s="135">
        <f>IF(N163="zákl. přenesená",J163,0)</f>
        <v>0</v>
      </c>
      <c r="BH163" s="135">
        <f>IF(N163="sníž. přenesená",J163,0)</f>
        <v>0</v>
      </c>
      <c r="BI163" s="135">
        <f>IF(N163="nulová",J163,0)</f>
        <v>0</v>
      </c>
      <c r="BJ163" s="16" t="s">
        <v>81</v>
      </c>
      <c r="BK163" s="135">
        <f>ROUND(I163*H163,2)</f>
        <v>0</v>
      </c>
      <c r="BL163" s="16" t="s">
        <v>121</v>
      </c>
      <c r="BM163" s="134" t="s">
        <v>249</v>
      </c>
    </row>
    <row r="164" spans="2:65" s="12" customFormat="1">
      <c r="B164" s="140"/>
      <c r="D164" s="141" t="s">
        <v>125</v>
      </c>
      <c r="F164" s="143" t="s">
        <v>250</v>
      </c>
      <c r="H164" s="144">
        <v>24.003</v>
      </c>
      <c r="I164" s="145"/>
      <c r="L164" s="140"/>
      <c r="M164" s="146"/>
      <c r="T164" s="147"/>
      <c r="AT164" s="142" t="s">
        <v>125</v>
      </c>
      <c r="AU164" s="142" t="s">
        <v>83</v>
      </c>
      <c r="AV164" s="12" t="s">
        <v>83</v>
      </c>
      <c r="AW164" s="12" t="s">
        <v>4</v>
      </c>
      <c r="AX164" s="12" t="s">
        <v>81</v>
      </c>
      <c r="AY164" s="142" t="s">
        <v>114</v>
      </c>
    </row>
    <row r="165" spans="2:65" s="11" customFormat="1" ht="22.7" customHeight="1">
      <c r="B165" s="110"/>
      <c r="D165" s="111" t="s">
        <v>73</v>
      </c>
      <c r="E165" s="120" t="s">
        <v>148</v>
      </c>
      <c r="F165" s="120" t="s">
        <v>251</v>
      </c>
      <c r="I165" s="113"/>
      <c r="J165" s="121">
        <f>BK165</f>
        <v>0</v>
      </c>
      <c r="L165" s="110"/>
      <c r="M165" s="115"/>
      <c r="P165" s="116">
        <f>SUM(P166:P246)</f>
        <v>0</v>
      </c>
      <c r="R165" s="116">
        <f>SUM(R166:R246)</f>
        <v>210.44783100000001</v>
      </c>
      <c r="T165" s="117">
        <f>SUM(T166:T246)</f>
        <v>0</v>
      </c>
      <c r="AR165" s="111" t="s">
        <v>81</v>
      </c>
      <c r="AT165" s="118" t="s">
        <v>73</v>
      </c>
      <c r="AU165" s="118" t="s">
        <v>81</v>
      </c>
      <c r="AY165" s="111" t="s">
        <v>114</v>
      </c>
      <c r="BK165" s="119">
        <f>SUM(BK166:BK246)</f>
        <v>0</v>
      </c>
    </row>
    <row r="166" spans="2:65" s="1" customFormat="1" ht="21.75" customHeight="1">
      <c r="B166" s="122"/>
      <c r="C166" s="123" t="s">
        <v>252</v>
      </c>
      <c r="D166" s="123" t="s">
        <v>116</v>
      </c>
      <c r="E166" s="124" t="s">
        <v>253</v>
      </c>
      <c r="F166" s="125" t="s">
        <v>254</v>
      </c>
      <c r="G166" s="126" t="s">
        <v>119</v>
      </c>
      <c r="H166" s="127">
        <v>537.95000000000005</v>
      </c>
      <c r="I166" s="128"/>
      <c r="J166" s="129">
        <f>ROUND(I166*H166,2)</f>
        <v>0</v>
      </c>
      <c r="K166" s="125" t="s">
        <v>120</v>
      </c>
      <c r="L166" s="31"/>
      <c r="M166" s="130" t="s">
        <v>3</v>
      </c>
      <c r="N166" s="131" t="s">
        <v>45</v>
      </c>
      <c r="P166" s="132">
        <f>O166*H166</f>
        <v>0</v>
      </c>
      <c r="Q166" s="132">
        <v>0</v>
      </c>
      <c r="R166" s="132">
        <f>Q166*H166</f>
        <v>0</v>
      </c>
      <c r="S166" s="132">
        <v>0</v>
      </c>
      <c r="T166" s="133">
        <f>S166*H166</f>
        <v>0</v>
      </c>
      <c r="AR166" s="134" t="s">
        <v>121</v>
      </c>
      <c r="AT166" s="134" t="s">
        <v>116</v>
      </c>
      <c r="AU166" s="134" t="s">
        <v>83</v>
      </c>
      <c r="AY166" s="16" t="s">
        <v>114</v>
      </c>
      <c r="BE166" s="135">
        <f>IF(N166="základní",J166,0)</f>
        <v>0</v>
      </c>
      <c r="BF166" s="135">
        <f>IF(N166="snížená",J166,0)</f>
        <v>0</v>
      </c>
      <c r="BG166" s="135">
        <f>IF(N166="zákl. přenesená",J166,0)</f>
        <v>0</v>
      </c>
      <c r="BH166" s="135">
        <f>IF(N166="sníž. přenesená",J166,0)</f>
        <v>0</v>
      </c>
      <c r="BI166" s="135">
        <f>IF(N166="nulová",J166,0)</f>
        <v>0</v>
      </c>
      <c r="BJ166" s="16" t="s">
        <v>81</v>
      </c>
      <c r="BK166" s="135">
        <f>ROUND(I166*H166,2)</f>
        <v>0</v>
      </c>
      <c r="BL166" s="16" t="s">
        <v>121</v>
      </c>
      <c r="BM166" s="134" t="s">
        <v>255</v>
      </c>
    </row>
    <row r="167" spans="2:65" s="1" customFormat="1">
      <c r="B167" s="31"/>
      <c r="D167" s="136" t="s">
        <v>123</v>
      </c>
      <c r="F167" s="137" t="s">
        <v>256</v>
      </c>
      <c r="I167" s="138"/>
      <c r="L167" s="31"/>
      <c r="M167" s="139"/>
      <c r="T167" s="52"/>
      <c r="AT167" s="16" t="s">
        <v>123</v>
      </c>
      <c r="AU167" s="16" t="s">
        <v>83</v>
      </c>
    </row>
    <row r="168" spans="2:65" s="12" customFormat="1">
      <c r="B168" s="140"/>
      <c r="D168" s="141" t="s">
        <v>125</v>
      </c>
      <c r="E168" s="142" t="s">
        <v>3</v>
      </c>
      <c r="F168" s="143" t="s">
        <v>257</v>
      </c>
      <c r="H168" s="144">
        <v>537.95000000000005</v>
      </c>
      <c r="I168" s="145"/>
      <c r="L168" s="140"/>
      <c r="M168" s="146"/>
      <c r="T168" s="147"/>
      <c r="AT168" s="142" t="s">
        <v>125</v>
      </c>
      <c r="AU168" s="142" t="s">
        <v>83</v>
      </c>
      <c r="AV168" s="12" t="s">
        <v>83</v>
      </c>
      <c r="AW168" s="12" t="s">
        <v>34</v>
      </c>
      <c r="AX168" s="12" t="s">
        <v>74</v>
      </c>
      <c r="AY168" s="142" t="s">
        <v>114</v>
      </c>
    </row>
    <row r="169" spans="2:65" s="1" customFormat="1" ht="21.75" customHeight="1">
      <c r="B169" s="122"/>
      <c r="C169" s="123" t="s">
        <v>258</v>
      </c>
      <c r="D169" s="123" t="s">
        <v>116</v>
      </c>
      <c r="E169" s="124" t="s">
        <v>259</v>
      </c>
      <c r="F169" s="125" t="s">
        <v>260</v>
      </c>
      <c r="G169" s="126" t="s">
        <v>119</v>
      </c>
      <c r="H169" s="127">
        <v>308.64999999999998</v>
      </c>
      <c r="I169" s="128"/>
      <c r="J169" s="129">
        <f>ROUND(I169*H169,2)</f>
        <v>0</v>
      </c>
      <c r="K169" s="125" t="s">
        <v>120</v>
      </c>
      <c r="L169" s="31"/>
      <c r="M169" s="130" t="s">
        <v>3</v>
      </c>
      <c r="N169" s="131" t="s">
        <v>45</v>
      </c>
      <c r="P169" s="132">
        <f>O169*H169</f>
        <v>0</v>
      </c>
      <c r="Q169" s="132">
        <v>0</v>
      </c>
      <c r="R169" s="132">
        <f>Q169*H169</f>
        <v>0</v>
      </c>
      <c r="S169" s="132">
        <v>0</v>
      </c>
      <c r="T169" s="133">
        <f>S169*H169</f>
        <v>0</v>
      </c>
      <c r="AR169" s="134" t="s">
        <v>121</v>
      </c>
      <c r="AT169" s="134" t="s">
        <v>116</v>
      </c>
      <c r="AU169" s="134" t="s">
        <v>83</v>
      </c>
      <c r="AY169" s="16" t="s">
        <v>114</v>
      </c>
      <c r="BE169" s="135">
        <f>IF(N169="základní",J169,0)</f>
        <v>0</v>
      </c>
      <c r="BF169" s="135">
        <f>IF(N169="snížená",J169,0)</f>
        <v>0</v>
      </c>
      <c r="BG169" s="135">
        <f>IF(N169="zákl. přenesená",J169,0)</f>
        <v>0</v>
      </c>
      <c r="BH169" s="135">
        <f>IF(N169="sníž. přenesená",J169,0)</f>
        <v>0</v>
      </c>
      <c r="BI169" s="135">
        <f>IF(N169="nulová",J169,0)</f>
        <v>0</v>
      </c>
      <c r="BJ169" s="16" t="s">
        <v>81</v>
      </c>
      <c r="BK169" s="135">
        <f>ROUND(I169*H169,2)</f>
        <v>0</v>
      </c>
      <c r="BL169" s="16" t="s">
        <v>121</v>
      </c>
      <c r="BM169" s="134" t="s">
        <v>261</v>
      </c>
    </row>
    <row r="170" spans="2:65" s="1" customFormat="1">
      <c r="B170" s="31"/>
      <c r="D170" s="136" t="s">
        <v>123</v>
      </c>
      <c r="F170" s="137" t="s">
        <v>262</v>
      </c>
      <c r="I170" s="138"/>
      <c r="L170" s="31"/>
      <c r="M170" s="139"/>
      <c r="T170" s="52"/>
      <c r="AT170" s="16" t="s">
        <v>123</v>
      </c>
      <c r="AU170" s="16" t="s">
        <v>83</v>
      </c>
    </row>
    <row r="171" spans="2:65" s="12" customFormat="1">
      <c r="B171" s="140"/>
      <c r="D171" s="141" t="s">
        <v>125</v>
      </c>
      <c r="E171" s="142" t="s">
        <v>3</v>
      </c>
      <c r="F171" s="143" t="s">
        <v>263</v>
      </c>
      <c r="H171" s="144">
        <v>103.75</v>
      </c>
      <c r="I171" s="145"/>
      <c r="L171" s="140"/>
      <c r="M171" s="146"/>
      <c r="T171" s="147"/>
      <c r="AT171" s="142" t="s">
        <v>125</v>
      </c>
      <c r="AU171" s="142" t="s">
        <v>83</v>
      </c>
      <c r="AV171" s="12" t="s">
        <v>83</v>
      </c>
      <c r="AW171" s="12" t="s">
        <v>34</v>
      </c>
      <c r="AX171" s="12" t="s">
        <v>74</v>
      </c>
      <c r="AY171" s="142" t="s">
        <v>114</v>
      </c>
    </row>
    <row r="172" spans="2:65" s="12" customFormat="1">
      <c r="B172" s="140"/>
      <c r="D172" s="141" t="s">
        <v>125</v>
      </c>
      <c r="E172" s="142" t="s">
        <v>3</v>
      </c>
      <c r="F172" s="143" t="s">
        <v>264</v>
      </c>
      <c r="H172" s="144">
        <v>125.05</v>
      </c>
      <c r="I172" s="145"/>
      <c r="L172" s="140"/>
      <c r="M172" s="146"/>
      <c r="T172" s="147"/>
      <c r="AT172" s="142" t="s">
        <v>125</v>
      </c>
      <c r="AU172" s="142" t="s">
        <v>83</v>
      </c>
      <c r="AV172" s="12" t="s">
        <v>83</v>
      </c>
      <c r="AW172" s="12" t="s">
        <v>34</v>
      </c>
      <c r="AX172" s="12" t="s">
        <v>74</v>
      </c>
      <c r="AY172" s="142" t="s">
        <v>114</v>
      </c>
    </row>
    <row r="173" spans="2:65" s="12" customFormat="1">
      <c r="B173" s="140"/>
      <c r="D173" s="141" t="s">
        <v>125</v>
      </c>
      <c r="E173" s="142" t="s">
        <v>3</v>
      </c>
      <c r="F173" s="143" t="s">
        <v>265</v>
      </c>
      <c r="H173" s="144">
        <v>70.05</v>
      </c>
      <c r="I173" s="145"/>
      <c r="L173" s="140"/>
      <c r="M173" s="146"/>
      <c r="T173" s="147"/>
      <c r="AT173" s="142" t="s">
        <v>125</v>
      </c>
      <c r="AU173" s="142" t="s">
        <v>83</v>
      </c>
      <c r="AV173" s="12" t="s">
        <v>83</v>
      </c>
      <c r="AW173" s="12" t="s">
        <v>34</v>
      </c>
      <c r="AX173" s="12" t="s">
        <v>74</v>
      </c>
      <c r="AY173" s="142" t="s">
        <v>114</v>
      </c>
    </row>
    <row r="174" spans="2:65" s="12" customFormat="1">
      <c r="B174" s="140"/>
      <c r="D174" s="141" t="s">
        <v>125</v>
      </c>
      <c r="E174" s="142" t="s">
        <v>3</v>
      </c>
      <c r="F174" s="143" t="s">
        <v>266</v>
      </c>
      <c r="H174" s="144">
        <v>9.8000000000000007</v>
      </c>
      <c r="I174" s="145"/>
      <c r="L174" s="140"/>
      <c r="M174" s="146"/>
      <c r="T174" s="147"/>
      <c r="AT174" s="142" t="s">
        <v>125</v>
      </c>
      <c r="AU174" s="142" t="s">
        <v>83</v>
      </c>
      <c r="AV174" s="12" t="s">
        <v>83</v>
      </c>
      <c r="AW174" s="12" t="s">
        <v>34</v>
      </c>
      <c r="AX174" s="12" t="s">
        <v>74</v>
      </c>
      <c r="AY174" s="142" t="s">
        <v>114</v>
      </c>
    </row>
    <row r="175" spans="2:65" s="1" customFormat="1" ht="24.2" customHeight="1">
      <c r="B175" s="122"/>
      <c r="C175" s="123" t="s">
        <v>8</v>
      </c>
      <c r="D175" s="123" t="s">
        <v>116</v>
      </c>
      <c r="E175" s="124" t="s">
        <v>267</v>
      </c>
      <c r="F175" s="125" t="s">
        <v>268</v>
      </c>
      <c r="G175" s="126" t="s">
        <v>119</v>
      </c>
      <c r="H175" s="127">
        <v>164.4</v>
      </c>
      <c r="I175" s="128"/>
      <c r="J175" s="129">
        <f>ROUND(I175*H175,2)</f>
        <v>0</v>
      </c>
      <c r="K175" s="125" t="s">
        <v>120</v>
      </c>
      <c r="L175" s="31"/>
      <c r="M175" s="130" t="s">
        <v>3</v>
      </c>
      <c r="N175" s="131" t="s">
        <v>45</v>
      </c>
      <c r="P175" s="132">
        <f>O175*H175</f>
        <v>0</v>
      </c>
      <c r="Q175" s="132">
        <v>0</v>
      </c>
      <c r="R175" s="132">
        <f>Q175*H175</f>
        <v>0</v>
      </c>
      <c r="S175" s="132">
        <v>0</v>
      </c>
      <c r="T175" s="133">
        <f>S175*H175</f>
        <v>0</v>
      </c>
      <c r="AR175" s="134" t="s">
        <v>121</v>
      </c>
      <c r="AT175" s="134" t="s">
        <v>116</v>
      </c>
      <c r="AU175" s="134" t="s">
        <v>83</v>
      </c>
      <c r="AY175" s="16" t="s">
        <v>114</v>
      </c>
      <c r="BE175" s="135">
        <f>IF(N175="základní",J175,0)</f>
        <v>0</v>
      </c>
      <c r="BF175" s="135">
        <f>IF(N175="snížená",J175,0)</f>
        <v>0</v>
      </c>
      <c r="BG175" s="135">
        <f>IF(N175="zákl. přenesená",J175,0)</f>
        <v>0</v>
      </c>
      <c r="BH175" s="135">
        <f>IF(N175="sníž. přenesená",J175,0)</f>
        <v>0</v>
      </c>
      <c r="BI175" s="135">
        <f>IF(N175="nulová",J175,0)</f>
        <v>0</v>
      </c>
      <c r="BJ175" s="16" t="s">
        <v>81</v>
      </c>
      <c r="BK175" s="135">
        <f>ROUND(I175*H175,2)</f>
        <v>0</v>
      </c>
      <c r="BL175" s="16" t="s">
        <v>121</v>
      </c>
      <c r="BM175" s="134" t="s">
        <v>269</v>
      </c>
    </row>
    <row r="176" spans="2:65" s="1" customFormat="1">
      <c r="B176" s="31"/>
      <c r="D176" s="136" t="s">
        <v>123</v>
      </c>
      <c r="F176" s="137" t="s">
        <v>270</v>
      </c>
      <c r="I176" s="138"/>
      <c r="L176" s="31"/>
      <c r="M176" s="139"/>
      <c r="T176" s="52"/>
      <c r="AT176" s="16" t="s">
        <v>123</v>
      </c>
      <c r="AU176" s="16" t="s">
        <v>83</v>
      </c>
    </row>
    <row r="177" spans="2:65" s="13" customFormat="1">
      <c r="B177" s="148"/>
      <c r="D177" s="141" t="s">
        <v>125</v>
      </c>
      <c r="E177" s="149" t="s">
        <v>3</v>
      </c>
      <c r="F177" s="150" t="s">
        <v>271</v>
      </c>
      <c r="H177" s="149" t="s">
        <v>3</v>
      </c>
      <c r="I177" s="151"/>
      <c r="L177" s="148"/>
      <c r="M177" s="152"/>
      <c r="T177" s="153"/>
      <c r="AT177" s="149" t="s">
        <v>125</v>
      </c>
      <c r="AU177" s="149" t="s">
        <v>83</v>
      </c>
      <c r="AV177" s="13" t="s">
        <v>81</v>
      </c>
      <c r="AW177" s="13" t="s">
        <v>34</v>
      </c>
      <c r="AX177" s="13" t="s">
        <v>74</v>
      </c>
      <c r="AY177" s="149" t="s">
        <v>114</v>
      </c>
    </row>
    <row r="178" spans="2:65" s="12" customFormat="1">
      <c r="B178" s="140"/>
      <c r="D178" s="141" t="s">
        <v>125</v>
      </c>
      <c r="E178" s="142" t="s">
        <v>3</v>
      </c>
      <c r="F178" s="143" t="s">
        <v>272</v>
      </c>
      <c r="H178" s="144">
        <v>50.1</v>
      </c>
      <c r="I178" s="145"/>
      <c r="L178" s="140"/>
      <c r="M178" s="146"/>
      <c r="T178" s="147"/>
      <c r="AT178" s="142" t="s">
        <v>125</v>
      </c>
      <c r="AU178" s="142" t="s">
        <v>83</v>
      </c>
      <c r="AV178" s="12" t="s">
        <v>83</v>
      </c>
      <c r="AW178" s="12" t="s">
        <v>34</v>
      </c>
      <c r="AX178" s="12" t="s">
        <v>74</v>
      </c>
      <c r="AY178" s="142" t="s">
        <v>114</v>
      </c>
    </row>
    <row r="179" spans="2:65" s="12" customFormat="1">
      <c r="B179" s="140"/>
      <c r="D179" s="141" t="s">
        <v>125</v>
      </c>
      <c r="E179" s="142" t="s">
        <v>3</v>
      </c>
      <c r="F179" s="143" t="s">
        <v>273</v>
      </c>
      <c r="H179" s="144">
        <v>39</v>
      </c>
      <c r="I179" s="145"/>
      <c r="L179" s="140"/>
      <c r="M179" s="146"/>
      <c r="T179" s="147"/>
      <c r="AT179" s="142" t="s">
        <v>125</v>
      </c>
      <c r="AU179" s="142" t="s">
        <v>83</v>
      </c>
      <c r="AV179" s="12" t="s">
        <v>83</v>
      </c>
      <c r="AW179" s="12" t="s">
        <v>34</v>
      </c>
      <c r="AX179" s="12" t="s">
        <v>74</v>
      </c>
      <c r="AY179" s="142" t="s">
        <v>114</v>
      </c>
    </row>
    <row r="180" spans="2:65" s="12" customFormat="1">
      <c r="B180" s="140"/>
      <c r="D180" s="141" t="s">
        <v>125</v>
      </c>
      <c r="E180" s="142" t="s">
        <v>3</v>
      </c>
      <c r="F180" s="143" t="s">
        <v>274</v>
      </c>
      <c r="H180" s="144">
        <v>37.799999999999997</v>
      </c>
      <c r="I180" s="145"/>
      <c r="L180" s="140"/>
      <c r="M180" s="146"/>
      <c r="T180" s="147"/>
      <c r="AT180" s="142" t="s">
        <v>125</v>
      </c>
      <c r="AU180" s="142" t="s">
        <v>83</v>
      </c>
      <c r="AV180" s="12" t="s">
        <v>83</v>
      </c>
      <c r="AW180" s="12" t="s">
        <v>34</v>
      </c>
      <c r="AX180" s="12" t="s">
        <v>74</v>
      </c>
      <c r="AY180" s="142" t="s">
        <v>114</v>
      </c>
    </row>
    <row r="181" spans="2:65" s="12" customFormat="1">
      <c r="B181" s="140"/>
      <c r="D181" s="141" t="s">
        <v>125</v>
      </c>
      <c r="E181" s="142" t="s">
        <v>3</v>
      </c>
      <c r="F181" s="143" t="s">
        <v>275</v>
      </c>
      <c r="H181" s="144">
        <v>37.5</v>
      </c>
      <c r="I181" s="145"/>
      <c r="L181" s="140"/>
      <c r="M181" s="146"/>
      <c r="T181" s="147"/>
      <c r="AT181" s="142" t="s">
        <v>125</v>
      </c>
      <c r="AU181" s="142" t="s">
        <v>83</v>
      </c>
      <c r="AV181" s="12" t="s">
        <v>83</v>
      </c>
      <c r="AW181" s="12" t="s">
        <v>34</v>
      </c>
      <c r="AX181" s="12" t="s">
        <v>74</v>
      </c>
      <c r="AY181" s="142" t="s">
        <v>114</v>
      </c>
    </row>
    <row r="182" spans="2:65" s="1" customFormat="1" ht="24.2" customHeight="1">
      <c r="B182" s="122"/>
      <c r="C182" s="123" t="s">
        <v>276</v>
      </c>
      <c r="D182" s="123" t="s">
        <v>116</v>
      </c>
      <c r="E182" s="124" t="s">
        <v>277</v>
      </c>
      <c r="F182" s="125" t="s">
        <v>278</v>
      </c>
      <c r="G182" s="126" t="s">
        <v>119</v>
      </c>
      <c r="H182" s="127">
        <v>3</v>
      </c>
      <c r="I182" s="128"/>
      <c r="J182" s="129">
        <f>ROUND(I182*H182,2)</f>
        <v>0</v>
      </c>
      <c r="K182" s="125" t="s">
        <v>120</v>
      </c>
      <c r="L182" s="31"/>
      <c r="M182" s="130" t="s">
        <v>3</v>
      </c>
      <c r="N182" s="131" t="s">
        <v>45</v>
      </c>
      <c r="P182" s="132">
        <f>O182*H182</f>
        <v>0</v>
      </c>
      <c r="Q182" s="132">
        <v>0.12966</v>
      </c>
      <c r="R182" s="132">
        <f>Q182*H182</f>
        <v>0.38897999999999999</v>
      </c>
      <c r="S182" s="132">
        <v>0</v>
      </c>
      <c r="T182" s="133">
        <f>S182*H182</f>
        <v>0</v>
      </c>
      <c r="AR182" s="134" t="s">
        <v>121</v>
      </c>
      <c r="AT182" s="134" t="s">
        <v>116</v>
      </c>
      <c r="AU182" s="134" t="s">
        <v>83</v>
      </c>
      <c r="AY182" s="16" t="s">
        <v>114</v>
      </c>
      <c r="BE182" s="135">
        <f>IF(N182="základní",J182,0)</f>
        <v>0</v>
      </c>
      <c r="BF182" s="135">
        <f>IF(N182="snížená",J182,0)</f>
        <v>0</v>
      </c>
      <c r="BG182" s="135">
        <f>IF(N182="zákl. přenesená",J182,0)</f>
        <v>0</v>
      </c>
      <c r="BH182" s="135">
        <f>IF(N182="sníž. přenesená",J182,0)</f>
        <v>0</v>
      </c>
      <c r="BI182" s="135">
        <f>IF(N182="nulová",J182,0)</f>
        <v>0</v>
      </c>
      <c r="BJ182" s="16" t="s">
        <v>81</v>
      </c>
      <c r="BK182" s="135">
        <f>ROUND(I182*H182,2)</f>
        <v>0</v>
      </c>
      <c r="BL182" s="16" t="s">
        <v>121</v>
      </c>
      <c r="BM182" s="134" t="s">
        <v>279</v>
      </c>
    </row>
    <row r="183" spans="2:65" s="1" customFormat="1">
      <c r="B183" s="31"/>
      <c r="D183" s="136" t="s">
        <v>123</v>
      </c>
      <c r="F183" s="137" t="s">
        <v>280</v>
      </c>
      <c r="I183" s="138"/>
      <c r="L183" s="31"/>
      <c r="M183" s="139"/>
      <c r="T183" s="52"/>
      <c r="AT183" s="16" t="s">
        <v>123</v>
      </c>
      <c r="AU183" s="16" t="s">
        <v>83</v>
      </c>
    </row>
    <row r="184" spans="2:65" s="12" customFormat="1">
      <c r="B184" s="140"/>
      <c r="D184" s="141" t="s">
        <v>125</v>
      </c>
      <c r="E184" s="142" t="s">
        <v>3</v>
      </c>
      <c r="F184" s="143" t="s">
        <v>281</v>
      </c>
      <c r="H184" s="144">
        <v>3</v>
      </c>
      <c r="I184" s="145"/>
      <c r="L184" s="140"/>
      <c r="M184" s="146"/>
      <c r="T184" s="147"/>
      <c r="AT184" s="142" t="s">
        <v>125</v>
      </c>
      <c r="AU184" s="142" t="s">
        <v>83</v>
      </c>
      <c r="AV184" s="12" t="s">
        <v>83</v>
      </c>
      <c r="AW184" s="12" t="s">
        <v>34</v>
      </c>
      <c r="AX184" s="12" t="s">
        <v>74</v>
      </c>
      <c r="AY184" s="142" t="s">
        <v>114</v>
      </c>
    </row>
    <row r="185" spans="2:65" s="1" customFormat="1" ht="16.5" customHeight="1">
      <c r="B185" s="122"/>
      <c r="C185" s="123" t="s">
        <v>282</v>
      </c>
      <c r="D185" s="123" t="s">
        <v>116</v>
      </c>
      <c r="E185" s="124" t="s">
        <v>283</v>
      </c>
      <c r="F185" s="125" t="s">
        <v>284</v>
      </c>
      <c r="G185" s="126" t="s">
        <v>119</v>
      </c>
      <c r="H185" s="127">
        <v>167.4</v>
      </c>
      <c r="I185" s="128"/>
      <c r="J185" s="129">
        <f>ROUND(I185*H185,2)</f>
        <v>0</v>
      </c>
      <c r="K185" s="125" t="s">
        <v>120</v>
      </c>
      <c r="L185" s="31"/>
      <c r="M185" s="130" t="s">
        <v>3</v>
      </c>
      <c r="N185" s="131" t="s">
        <v>45</v>
      </c>
      <c r="P185" s="132">
        <f>O185*H185</f>
        <v>0</v>
      </c>
      <c r="Q185" s="132">
        <v>0</v>
      </c>
      <c r="R185" s="132">
        <f>Q185*H185</f>
        <v>0</v>
      </c>
      <c r="S185" s="132">
        <v>0</v>
      </c>
      <c r="T185" s="133">
        <f>S185*H185</f>
        <v>0</v>
      </c>
      <c r="AR185" s="134" t="s">
        <v>121</v>
      </c>
      <c r="AT185" s="134" t="s">
        <v>116</v>
      </c>
      <c r="AU185" s="134" t="s">
        <v>83</v>
      </c>
      <c r="AY185" s="16" t="s">
        <v>114</v>
      </c>
      <c r="BE185" s="135">
        <f>IF(N185="základní",J185,0)</f>
        <v>0</v>
      </c>
      <c r="BF185" s="135">
        <f>IF(N185="snížená",J185,0)</f>
        <v>0</v>
      </c>
      <c r="BG185" s="135">
        <f>IF(N185="zákl. přenesená",J185,0)</f>
        <v>0</v>
      </c>
      <c r="BH185" s="135">
        <f>IF(N185="sníž. přenesená",J185,0)</f>
        <v>0</v>
      </c>
      <c r="BI185" s="135">
        <f>IF(N185="nulová",J185,0)</f>
        <v>0</v>
      </c>
      <c r="BJ185" s="16" t="s">
        <v>81</v>
      </c>
      <c r="BK185" s="135">
        <f>ROUND(I185*H185,2)</f>
        <v>0</v>
      </c>
      <c r="BL185" s="16" t="s">
        <v>121</v>
      </c>
      <c r="BM185" s="134" t="s">
        <v>285</v>
      </c>
    </row>
    <row r="186" spans="2:65" s="1" customFormat="1">
      <c r="B186" s="31"/>
      <c r="D186" s="136" t="s">
        <v>123</v>
      </c>
      <c r="F186" s="137" t="s">
        <v>286</v>
      </c>
      <c r="I186" s="138"/>
      <c r="L186" s="31"/>
      <c r="M186" s="139"/>
      <c r="T186" s="52"/>
      <c r="AT186" s="16" t="s">
        <v>123</v>
      </c>
      <c r="AU186" s="16" t="s">
        <v>83</v>
      </c>
    </row>
    <row r="187" spans="2:65" s="13" customFormat="1">
      <c r="B187" s="148"/>
      <c r="D187" s="141" t="s">
        <v>125</v>
      </c>
      <c r="E187" s="149" t="s">
        <v>3</v>
      </c>
      <c r="F187" s="150" t="s">
        <v>271</v>
      </c>
      <c r="H187" s="149" t="s">
        <v>3</v>
      </c>
      <c r="I187" s="151"/>
      <c r="L187" s="148"/>
      <c r="M187" s="152"/>
      <c r="T187" s="153"/>
      <c r="AT187" s="149" t="s">
        <v>125</v>
      </c>
      <c r="AU187" s="149" t="s">
        <v>83</v>
      </c>
      <c r="AV187" s="13" t="s">
        <v>81</v>
      </c>
      <c r="AW187" s="13" t="s">
        <v>34</v>
      </c>
      <c r="AX187" s="13" t="s">
        <v>74</v>
      </c>
      <c r="AY187" s="149" t="s">
        <v>114</v>
      </c>
    </row>
    <row r="188" spans="2:65" s="12" customFormat="1">
      <c r="B188" s="140"/>
      <c r="D188" s="141" t="s">
        <v>125</v>
      </c>
      <c r="E188" s="142" t="s">
        <v>3</v>
      </c>
      <c r="F188" s="143" t="s">
        <v>272</v>
      </c>
      <c r="H188" s="144">
        <v>50.1</v>
      </c>
      <c r="I188" s="145"/>
      <c r="L188" s="140"/>
      <c r="M188" s="146"/>
      <c r="T188" s="147"/>
      <c r="AT188" s="142" t="s">
        <v>125</v>
      </c>
      <c r="AU188" s="142" t="s">
        <v>83</v>
      </c>
      <c r="AV188" s="12" t="s">
        <v>83</v>
      </c>
      <c r="AW188" s="12" t="s">
        <v>34</v>
      </c>
      <c r="AX188" s="12" t="s">
        <v>74</v>
      </c>
      <c r="AY188" s="142" t="s">
        <v>114</v>
      </c>
    </row>
    <row r="189" spans="2:65" s="12" customFormat="1">
      <c r="B189" s="140"/>
      <c r="D189" s="141" t="s">
        <v>125</v>
      </c>
      <c r="E189" s="142" t="s">
        <v>3</v>
      </c>
      <c r="F189" s="143" t="s">
        <v>273</v>
      </c>
      <c r="H189" s="144">
        <v>39</v>
      </c>
      <c r="I189" s="145"/>
      <c r="L189" s="140"/>
      <c r="M189" s="146"/>
      <c r="T189" s="147"/>
      <c r="AT189" s="142" t="s">
        <v>125</v>
      </c>
      <c r="AU189" s="142" t="s">
        <v>83</v>
      </c>
      <c r="AV189" s="12" t="s">
        <v>83</v>
      </c>
      <c r="AW189" s="12" t="s">
        <v>34</v>
      </c>
      <c r="AX189" s="12" t="s">
        <v>74</v>
      </c>
      <c r="AY189" s="142" t="s">
        <v>114</v>
      </c>
    </row>
    <row r="190" spans="2:65" s="12" customFormat="1">
      <c r="B190" s="140"/>
      <c r="D190" s="141" t="s">
        <v>125</v>
      </c>
      <c r="E190" s="142" t="s">
        <v>3</v>
      </c>
      <c r="F190" s="143" t="s">
        <v>274</v>
      </c>
      <c r="H190" s="144">
        <v>37.799999999999997</v>
      </c>
      <c r="I190" s="145"/>
      <c r="L190" s="140"/>
      <c r="M190" s="146"/>
      <c r="T190" s="147"/>
      <c r="AT190" s="142" t="s">
        <v>125</v>
      </c>
      <c r="AU190" s="142" t="s">
        <v>83</v>
      </c>
      <c r="AV190" s="12" t="s">
        <v>83</v>
      </c>
      <c r="AW190" s="12" t="s">
        <v>34</v>
      </c>
      <c r="AX190" s="12" t="s">
        <v>74</v>
      </c>
      <c r="AY190" s="142" t="s">
        <v>114</v>
      </c>
    </row>
    <row r="191" spans="2:65" s="12" customFormat="1">
      <c r="B191" s="140"/>
      <c r="D191" s="141" t="s">
        <v>125</v>
      </c>
      <c r="E191" s="142" t="s">
        <v>3</v>
      </c>
      <c r="F191" s="143" t="s">
        <v>275</v>
      </c>
      <c r="H191" s="144">
        <v>37.5</v>
      </c>
      <c r="I191" s="145"/>
      <c r="L191" s="140"/>
      <c r="M191" s="146"/>
      <c r="T191" s="147"/>
      <c r="AT191" s="142" t="s">
        <v>125</v>
      </c>
      <c r="AU191" s="142" t="s">
        <v>83</v>
      </c>
      <c r="AV191" s="12" t="s">
        <v>83</v>
      </c>
      <c r="AW191" s="12" t="s">
        <v>34</v>
      </c>
      <c r="AX191" s="12" t="s">
        <v>74</v>
      </c>
      <c r="AY191" s="142" t="s">
        <v>114</v>
      </c>
    </row>
    <row r="192" spans="2:65" s="12" customFormat="1">
      <c r="B192" s="140"/>
      <c r="D192" s="141" t="s">
        <v>125</v>
      </c>
      <c r="E192" s="142" t="s">
        <v>3</v>
      </c>
      <c r="F192" s="143" t="s">
        <v>147</v>
      </c>
      <c r="H192" s="144">
        <v>3</v>
      </c>
      <c r="I192" s="145"/>
      <c r="L192" s="140"/>
      <c r="M192" s="146"/>
      <c r="T192" s="147"/>
      <c r="AT192" s="142" t="s">
        <v>125</v>
      </c>
      <c r="AU192" s="142" t="s">
        <v>83</v>
      </c>
      <c r="AV192" s="12" t="s">
        <v>83</v>
      </c>
      <c r="AW192" s="12" t="s">
        <v>34</v>
      </c>
      <c r="AX192" s="12" t="s">
        <v>74</v>
      </c>
      <c r="AY192" s="142" t="s">
        <v>114</v>
      </c>
    </row>
    <row r="193" spans="2:65" s="1" customFormat="1" ht="24.2" customHeight="1">
      <c r="B193" s="122"/>
      <c r="C193" s="123" t="s">
        <v>287</v>
      </c>
      <c r="D193" s="123" t="s">
        <v>116</v>
      </c>
      <c r="E193" s="124" t="s">
        <v>288</v>
      </c>
      <c r="F193" s="125" t="s">
        <v>289</v>
      </c>
      <c r="G193" s="126" t="s">
        <v>119</v>
      </c>
      <c r="H193" s="127">
        <v>164.4</v>
      </c>
      <c r="I193" s="128"/>
      <c r="J193" s="129">
        <f>ROUND(I193*H193,2)</f>
        <v>0</v>
      </c>
      <c r="K193" s="125" t="s">
        <v>120</v>
      </c>
      <c r="L193" s="31"/>
      <c r="M193" s="130" t="s">
        <v>3</v>
      </c>
      <c r="N193" s="131" t="s">
        <v>45</v>
      </c>
      <c r="P193" s="132">
        <f>O193*H193</f>
        <v>0</v>
      </c>
      <c r="Q193" s="132">
        <v>0</v>
      </c>
      <c r="R193" s="132">
        <f>Q193*H193</f>
        <v>0</v>
      </c>
      <c r="S193" s="132">
        <v>0</v>
      </c>
      <c r="T193" s="133">
        <f>S193*H193</f>
        <v>0</v>
      </c>
      <c r="AR193" s="134" t="s">
        <v>121</v>
      </c>
      <c r="AT193" s="134" t="s">
        <v>116</v>
      </c>
      <c r="AU193" s="134" t="s">
        <v>83</v>
      </c>
      <c r="AY193" s="16" t="s">
        <v>114</v>
      </c>
      <c r="BE193" s="135">
        <f>IF(N193="základní",J193,0)</f>
        <v>0</v>
      </c>
      <c r="BF193" s="135">
        <f>IF(N193="snížená",J193,0)</f>
        <v>0</v>
      </c>
      <c r="BG193" s="135">
        <f>IF(N193="zákl. přenesená",J193,0)</f>
        <v>0</v>
      </c>
      <c r="BH193" s="135">
        <f>IF(N193="sníž. přenesená",J193,0)</f>
        <v>0</v>
      </c>
      <c r="BI193" s="135">
        <f>IF(N193="nulová",J193,0)</f>
        <v>0</v>
      </c>
      <c r="BJ193" s="16" t="s">
        <v>81</v>
      </c>
      <c r="BK193" s="135">
        <f>ROUND(I193*H193,2)</f>
        <v>0</v>
      </c>
      <c r="BL193" s="16" t="s">
        <v>121</v>
      </c>
      <c r="BM193" s="134" t="s">
        <v>290</v>
      </c>
    </row>
    <row r="194" spans="2:65" s="1" customFormat="1">
      <c r="B194" s="31"/>
      <c r="D194" s="136" t="s">
        <v>123</v>
      </c>
      <c r="F194" s="137" t="s">
        <v>291</v>
      </c>
      <c r="I194" s="138"/>
      <c r="L194" s="31"/>
      <c r="M194" s="139"/>
      <c r="T194" s="52"/>
      <c r="AT194" s="16" t="s">
        <v>123</v>
      </c>
      <c r="AU194" s="16" t="s">
        <v>83</v>
      </c>
    </row>
    <row r="195" spans="2:65" s="13" customFormat="1">
      <c r="B195" s="148"/>
      <c r="D195" s="141" t="s">
        <v>125</v>
      </c>
      <c r="E195" s="149" t="s">
        <v>3</v>
      </c>
      <c r="F195" s="150" t="s">
        <v>271</v>
      </c>
      <c r="H195" s="149" t="s">
        <v>3</v>
      </c>
      <c r="I195" s="151"/>
      <c r="L195" s="148"/>
      <c r="M195" s="152"/>
      <c r="T195" s="153"/>
      <c r="AT195" s="149" t="s">
        <v>125</v>
      </c>
      <c r="AU195" s="149" t="s">
        <v>83</v>
      </c>
      <c r="AV195" s="13" t="s">
        <v>81</v>
      </c>
      <c r="AW195" s="13" t="s">
        <v>34</v>
      </c>
      <c r="AX195" s="13" t="s">
        <v>74</v>
      </c>
      <c r="AY195" s="149" t="s">
        <v>114</v>
      </c>
    </row>
    <row r="196" spans="2:65" s="12" customFormat="1">
      <c r="B196" s="140"/>
      <c r="D196" s="141" t="s">
        <v>125</v>
      </c>
      <c r="E196" s="142" t="s">
        <v>3</v>
      </c>
      <c r="F196" s="143" t="s">
        <v>272</v>
      </c>
      <c r="H196" s="144">
        <v>50.1</v>
      </c>
      <c r="I196" s="145"/>
      <c r="L196" s="140"/>
      <c r="M196" s="146"/>
      <c r="T196" s="147"/>
      <c r="AT196" s="142" t="s">
        <v>125</v>
      </c>
      <c r="AU196" s="142" t="s">
        <v>83</v>
      </c>
      <c r="AV196" s="12" t="s">
        <v>83</v>
      </c>
      <c r="AW196" s="12" t="s">
        <v>34</v>
      </c>
      <c r="AX196" s="12" t="s">
        <v>74</v>
      </c>
      <c r="AY196" s="142" t="s">
        <v>114</v>
      </c>
    </row>
    <row r="197" spans="2:65" s="12" customFormat="1">
      <c r="B197" s="140"/>
      <c r="D197" s="141" t="s">
        <v>125</v>
      </c>
      <c r="E197" s="142" t="s">
        <v>3</v>
      </c>
      <c r="F197" s="143" t="s">
        <v>273</v>
      </c>
      <c r="H197" s="144">
        <v>39</v>
      </c>
      <c r="I197" s="145"/>
      <c r="L197" s="140"/>
      <c r="M197" s="146"/>
      <c r="T197" s="147"/>
      <c r="AT197" s="142" t="s">
        <v>125</v>
      </c>
      <c r="AU197" s="142" t="s">
        <v>83</v>
      </c>
      <c r="AV197" s="12" t="s">
        <v>83</v>
      </c>
      <c r="AW197" s="12" t="s">
        <v>34</v>
      </c>
      <c r="AX197" s="12" t="s">
        <v>74</v>
      </c>
      <c r="AY197" s="142" t="s">
        <v>114</v>
      </c>
    </row>
    <row r="198" spans="2:65" s="12" customFormat="1">
      <c r="B198" s="140"/>
      <c r="D198" s="141" t="s">
        <v>125</v>
      </c>
      <c r="E198" s="142" t="s">
        <v>3</v>
      </c>
      <c r="F198" s="143" t="s">
        <v>274</v>
      </c>
      <c r="H198" s="144">
        <v>37.799999999999997</v>
      </c>
      <c r="I198" s="145"/>
      <c r="L198" s="140"/>
      <c r="M198" s="146"/>
      <c r="T198" s="147"/>
      <c r="AT198" s="142" t="s">
        <v>125</v>
      </c>
      <c r="AU198" s="142" t="s">
        <v>83</v>
      </c>
      <c r="AV198" s="12" t="s">
        <v>83</v>
      </c>
      <c r="AW198" s="12" t="s">
        <v>34</v>
      </c>
      <c r="AX198" s="12" t="s">
        <v>74</v>
      </c>
      <c r="AY198" s="142" t="s">
        <v>114</v>
      </c>
    </row>
    <row r="199" spans="2:65" s="12" customFormat="1">
      <c r="B199" s="140"/>
      <c r="D199" s="141" t="s">
        <v>125</v>
      </c>
      <c r="E199" s="142" t="s">
        <v>3</v>
      </c>
      <c r="F199" s="143" t="s">
        <v>275</v>
      </c>
      <c r="H199" s="144">
        <v>37.5</v>
      </c>
      <c r="I199" s="145"/>
      <c r="L199" s="140"/>
      <c r="M199" s="146"/>
      <c r="T199" s="147"/>
      <c r="AT199" s="142" t="s">
        <v>125</v>
      </c>
      <c r="AU199" s="142" t="s">
        <v>83</v>
      </c>
      <c r="AV199" s="12" t="s">
        <v>83</v>
      </c>
      <c r="AW199" s="12" t="s">
        <v>34</v>
      </c>
      <c r="AX199" s="12" t="s">
        <v>74</v>
      </c>
      <c r="AY199" s="142" t="s">
        <v>114</v>
      </c>
    </row>
    <row r="200" spans="2:65" s="1" customFormat="1" ht="24.2" customHeight="1">
      <c r="B200" s="122"/>
      <c r="C200" s="123" t="s">
        <v>292</v>
      </c>
      <c r="D200" s="123" t="s">
        <v>116</v>
      </c>
      <c r="E200" s="124" t="s">
        <v>293</v>
      </c>
      <c r="F200" s="125" t="s">
        <v>294</v>
      </c>
      <c r="G200" s="126" t="s">
        <v>119</v>
      </c>
      <c r="H200" s="127">
        <v>164.4</v>
      </c>
      <c r="I200" s="128"/>
      <c r="J200" s="129">
        <f>ROUND(I200*H200,2)</f>
        <v>0</v>
      </c>
      <c r="K200" s="125" t="s">
        <v>120</v>
      </c>
      <c r="L200" s="31"/>
      <c r="M200" s="130" t="s">
        <v>3</v>
      </c>
      <c r="N200" s="131" t="s">
        <v>45</v>
      </c>
      <c r="P200" s="132">
        <f>O200*H200</f>
        <v>0</v>
      </c>
      <c r="Q200" s="132">
        <v>0</v>
      </c>
      <c r="R200" s="132">
        <f>Q200*H200</f>
        <v>0</v>
      </c>
      <c r="S200" s="132">
        <v>0</v>
      </c>
      <c r="T200" s="133">
        <f>S200*H200</f>
        <v>0</v>
      </c>
      <c r="AR200" s="134" t="s">
        <v>121</v>
      </c>
      <c r="AT200" s="134" t="s">
        <v>116</v>
      </c>
      <c r="AU200" s="134" t="s">
        <v>83</v>
      </c>
      <c r="AY200" s="16" t="s">
        <v>114</v>
      </c>
      <c r="BE200" s="135">
        <f>IF(N200="základní",J200,0)</f>
        <v>0</v>
      </c>
      <c r="BF200" s="135">
        <f>IF(N200="snížená",J200,0)</f>
        <v>0</v>
      </c>
      <c r="BG200" s="135">
        <f>IF(N200="zákl. přenesená",J200,0)</f>
        <v>0</v>
      </c>
      <c r="BH200" s="135">
        <f>IF(N200="sníž. přenesená",J200,0)</f>
        <v>0</v>
      </c>
      <c r="BI200" s="135">
        <f>IF(N200="nulová",J200,0)</f>
        <v>0</v>
      </c>
      <c r="BJ200" s="16" t="s">
        <v>81</v>
      </c>
      <c r="BK200" s="135">
        <f>ROUND(I200*H200,2)</f>
        <v>0</v>
      </c>
      <c r="BL200" s="16" t="s">
        <v>121</v>
      </c>
      <c r="BM200" s="134" t="s">
        <v>295</v>
      </c>
    </row>
    <row r="201" spans="2:65" s="1" customFormat="1">
      <c r="B201" s="31"/>
      <c r="D201" s="136" t="s">
        <v>123</v>
      </c>
      <c r="F201" s="137" t="s">
        <v>296</v>
      </c>
      <c r="I201" s="138"/>
      <c r="L201" s="31"/>
      <c r="M201" s="139"/>
      <c r="T201" s="52"/>
      <c r="AT201" s="16" t="s">
        <v>123</v>
      </c>
      <c r="AU201" s="16" t="s">
        <v>83</v>
      </c>
    </row>
    <row r="202" spans="2:65" s="13" customFormat="1">
      <c r="B202" s="148"/>
      <c r="D202" s="141" t="s">
        <v>125</v>
      </c>
      <c r="E202" s="149" t="s">
        <v>3</v>
      </c>
      <c r="F202" s="150" t="s">
        <v>271</v>
      </c>
      <c r="H202" s="149" t="s">
        <v>3</v>
      </c>
      <c r="I202" s="151"/>
      <c r="L202" s="148"/>
      <c r="M202" s="152"/>
      <c r="T202" s="153"/>
      <c r="AT202" s="149" t="s">
        <v>125</v>
      </c>
      <c r="AU202" s="149" t="s">
        <v>83</v>
      </c>
      <c r="AV202" s="13" t="s">
        <v>81</v>
      </c>
      <c r="AW202" s="13" t="s">
        <v>34</v>
      </c>
      <c r="AX202" s="13" t="s">
        <v>74</v>
      </c>
      <c r="AY202" s="149" t="s">
        <v>114</v>
      </c>
    </row>
    <row r="203" spans="2:65" s="12" customFormat="1">
      <c r="B203" s="140"/>
      <c r="D203" s="141" t="s">
        <v>125</v>
      </c>
      <c r="E203" s="142" t="s">
        <v>3</v>
      </c>
      <c r="F203" s="143" t="s">
        <v>272</v>
      </c>
      <c r="H203" s="144">
        <v>50.1</v>
      </c>
      <c r="I203" s="145"/>
      <c r="L203" s="140"/>
      <c r="M203" s="146"/>
      <c r="T203" s="147"/>
      <c r="AT203" s="142" t="s">
        <v>125</v>
      </c>
      <c r="AU203" s="142" t="s">
        <v>83</v>
      </c>
      <c r="AV203" s="12" t="s">
        <v>83</v>
      </c>
      <c r="AW203" s="12" t="s">
        <v>34</v>
      </c>
      <c r="AX203" s="12" t="s">
        <v>74</v>
      </c>
      <c r="AY203" s="142" t="s">
        <v>114</v>
      </c>
    </row>
    <row r="204" spans="2:65" s="12" customFormat="1">
      <c r="B204" s="140"/>
      <c r="D204" s="141" t="s">
        <v>125</v>
      </c>
      <c r="E204" s="142" t="s">
        <v>3</v>
      </c>
      <c r="F204" s="143" t="s">
        <v>273</v>
      </c>
      <c r="H204" s="144">
        <v>39</v>
      </c>
      <c r="I204" s="145"/>
      <c r="L204" s="140"/>
      <c r="M204" s="146"/>
      <c r="T204" s="147"/>
      <c r="AT204" s="142" t="s">
        <v>125</v>
      </c>
      <c r="AU204" s="142" t="s">
        <v>83</v>
      </c>
      <c r="AV204" s="12" t="s">
        <v>83</v>
      </c>
      <c r="AW204" s="12" t="s">
        <v>34</v>
      </c>
      <c r="AX204" s="12" t="s">
        <v>74</v>
      </c>
      <c r="AY204" s="142" t="s">
        <v>114</v>
      </c>
    </row>
    <row r="205" spans="2:65" s="12" customFormat="1">
      <c r="B205" s="140"/>
      <c r="D205" s="141" t="s">
        <v>125</v>
      </c>
      <c r="E205" s="142" t="s">
        <v>3</v>
      </c>
      <c r="F205" s="143" t="s">
        <v>274</v>
      </c>
      <c r="H205" s="144">
        <v>37.799999999999997</v>
      </c>
      <c r="I205" s="145"/>
      <c r="L205" s="140"/>
      <c r="M205" s="146"/>
      <c r="T205" s="147"/>
      <c r="AT205" s="142" t="s">
        <v>125</v>
      </c>
      <c r="AU205" s="142" t="s">
        <v>83</v>
      </c>
      <c r="AV205" s="12" t="s">
        <v>83</v>
      </c>
      <c r="AW205" s="12" t="s">
        <v>34</v>
      </c>
      <c r="AX205" s="12" t="s">
        <v>74</v>
      </c>
      <c r="AY205" s="142" t="s">
        <v>114</v>
      </c>
    </row>
    <row r="206" spans="2:65" s="12" customFormat="1">
      <c r="B206" s="140"/>
      <c r="D206" s="141" t="s">
        <v>125</v>
      </c>
      <c r="E206" s="142" t="s">
        <v>3</v>
      </c>
      <c r="F206" s="143" t="s">
        <v>275</v>
      </c>
      <c r="H206" s="144">
        <v>37.5</v>
      </c>
      <c r="I206" s="145"/>
      <c r="L206" s="140"/>
      <c r="M206" s="146"/>
      <c r="T206" s="147"/>
      <c r="AT206" s="142" t="s">
        <v>125</v>
      </c>
      <c r="AU206" s="142" t="s">
        <v>83</v>
      </c>
      <c r="AV206" s="12" t="s">
        <v>83</v>
      </c>
      <c r="AW206" s="12" t="s">
        <v>34</v>
      </c>
      <c r="AX206" s="12" t="s">
        <v>74</v>
      </c>
      <c r="AY206" s="142" t="s">
        <v>114</v>
      </c>
    </row>
    <row r="207" spans="2:65" s="1" customFormat="1" ht="37.700000000000003" customHeight="1">
      <c r="B207" s="122"/>
      <c r="C207" s="123" t="s">
        <v>297</v>
      </c>
      <c r="D207" s="123" t="s">
        <v>116</v>
      </c>
      <c r="E207" s="124" t="s">
        <v>298</v>
      </c>
      <c r="F207" s="125" t="s">
        <v>299</v>
      </c>
      <c r="G207" s="126" t="s">
        <v>119</v>
      </c>
      <c r="H207" s="127">
        <v>537.95000000000005</v>
      </c>
      <c r="I207" s="128"/>
      <c r="J207" s="129">
        <f>ROUND(I207*H207,2)</f>
        <v>0</v>
      </c>
      <c r="K207" s="125" t="s">
        <v>120</v>
      </c>
      <c r="L207" s="31"/>
      <c r="M207" s="130" t="s">
        <v>3</v>
      </c>
      <c r="N207" s="131" t="s">
        <v>45</v>
      </c>
      <c r="P207" s="132">
        <f>O207*H207</f>
        <v>0</v>
      </c>
      <c r="Q207" s="132">
        <v>8.9219999999999994E-2</v>
      </c>
      <c r="R207" s="132">
        <f>Q207*H207</f>
        <v>47.995899000000001</v>
      </c>
      <c r="S207" s="132">
        <v>0</v>
      </c>
      <c r="T207" s="133">
        <f>S207*H207</f>
        <v>0</v>
      </c>
      <c r="AR207" s="134" t="s">
        <v>121</v>
      </c>
      <c r="AT207" s="134" t="s">
        <v>116</v>
      </c>
      <c r="AU207" s="134" t="s">
        <v>83</v>
      </c>
      <c r="AY207" s="16" t="s">
        <v>114</v>
      </c>
      <c r="BE207" s="135">
        <f>IF(N207="základní",J207,0)</f>
        <v>0</v>
      </c>
      <c r="BF207" s="135">
        <f>IF(N207="snížená",J207,0)</f>
        <v>0</v>
      </c>
      <c r="BG207" s="135">
        <f>IF(N207="zákl. přenesená",J207,0)</f>
        <v>0</v>
      </c>
      <c r="BH207" s="135">
        <f>IF(N207="sníž. přenesená",J207,0)</f>
        <v>0</v>
      </c>
      <c r="BI207" s="135">
        <f>IF(N207="nulová",J207,0)</f>
        <v>0</v>
      </c>
      <c r="BJ207" s="16" t="s">
        <v>81</v>
      </c>
      <c r="BK207" s="135">
        <f>ROUND(I207*H207,2)</f>
        <v>0</v>
      </c>
      <c r="BL207" s="16" t="s">
        <v>121</v>
      </c>
      <c r="BM207" s="134" t="s">
        <v>300</v>
      </c>
    </row>
    <row r="208" spans="2:65" s="1" customFormat="1">
      <c r="B208" s="31"/>
      <c r="D208" s="136" t="s">
        <v>123</v>
      </c>
      <c r="F208" s="137" t="s">
        <v>301</v>
      </c>
      <c r="I208" s="138"/>
      <c r="L208" s="31"/>
      <c r="M208" s="139"/>
      <c r="T208" s="52"/>
      <c r="AT208" s="16" t="s">
        <v>123</v>
      </c>
      <c r="AU208" s="16" t="s">
        <v>83</v>
      </c>
    </row>
    <row r="209" spans="2:65" s="13" customFormat="1">
      <c r="B209" s="148"/>
      <c r="D209" s="141" t="s">
        <v>125</v>
      </c>
      <c r="E209" s="149" t="s">
        <v>3</v>
      </c>
      <c r="F209" s="150" t="s">
        <v>302</v>
      </c>
      <c r="H209" s="149" t="s">
        <v>3</v>
      </c>
      <c r="I209" s="151"/>
      <c r="L209" s="148"/>
      <c r="M209" s="152"/>
      <c r="T209" s="153"/>
      <c r="AT209" s="149" t="s">
        <v>125</v>
      </c>
      <c r="AU209" s="149" t="s">
        <v>83</v>
      </c>
      <c r="AV209" s="13" t="s">
        <v>81</v>
      </c>
      <c r="AW209" s="13" t="s">
        <v>34</v>
      </c>
      <c r="AX209" s="13" t="s">
        <v>74</v>
      </c>
      <c r="AY209" s="149" t="s">
        <v>114</v>
      </c>
    </row>
    <row r="210" spans="2:65" s="12" customFormat="1">
      <c r="B210" s="140"/>
      <c r="D210" s="141" t="s">
        <v>125</v>
      </c>
      <c r="E210" s="142" t="s">
        <v>3</v>
      </c>
      <c r="F210" s="143" t="s">
        <v>303</v>
      </c>
      <c r="H210" s="144">
        <v>189.95</v>
      </c>
      <c r="I210" s="145"/>
      <c r="L210" s="140"/>
      <c r="M210" s="146"/>
      <c r="T210" s="147"/>
      <c r="AT210" s="142" t="s">
        <v>125</v>
      </c>
      <c r="AU210" s="142" t="s">
        <v>83</v>
      </c>
      <c r="AV210" s="12" t="s">
        <v>83</v>
      </c>
      <c r="AW210" s="12" t="s">
        <v>34</v>
      </c>
      <c r="AX210" s="12" t="s">
        <v>74</v>
      </c>
      <c r="AY210" s="142" t="s">
        <v>114</v>
      </c>
    </row>
    <row r="211" spans="2:65" s="12" customFormat="1">
      <c r="B211" s="140"/>
      <c r="D211" s="141" t="s">
        <v>125</v>
      </c>
      <c r="E211" s="142" t="s">
        <v>3</v>
      </c>
      <c r="F211" s="143" t="s">
        <v>304</v>
      </c>
      <c r="H211" s="144">
        <v>180</v>
      </c>
      <c r="I211" s="145"/>
      <c r="L211" s="140"/>
      <c r="M211" s="146"/>
      <c r="T211" s="147"/>
      <c r="AT211" s="142" t="s">
        <v>125</v>
      </c>
      <c r="AU211" s="142" t="s">
        <v>83</v>
      </c>
      <c r="AV211" s="12" t="s">
        <v>83</v>
      </c>
      <c r="AW211" s="12" t="s">
        <v>34</v>
      </c>
      <c r="AX211" s="12" t="s">
        <v>74</v>
      </c>
      <c r="AY211" s="142" t="s">
        <v>114</v>
      </c>
    </row>
    <row r="212" spans="2:65" s="12" customFormat="1">
      <c r="B212" s="140"/>
      <c r="D212" s="141" t="s">
        <v>125</v>
      </c>
      <c r="E212" s="142" t="s">
        <v>3</v>
      </c>
      <c r="F212" s="143" t="s">
        <v>305</v>
      </c>
      <c r="H212" s="144">
        <v>93</v>
      </c>
      <c r="I212" s="145"/>
      <c r="L212" s="140"/>
      <c r="M212" s="146"/>
      <c r="T212" s="147"/>
      <c r="AT212" s="142" t="s">
        <v>125</v>
      </c>
      <c r="AU212" s="142" t="s">
        <v>83</v>
      </c>
      <c r="AV212" s="12" t="s">
        <v>83</v>
      </c>
      <c r="AW212" s="12" t="s">
        <v>34</v>
      </c>
      <c r="AX212" s="12" t="s">
        <v>74</v>
      </c>
      <c r="AY212" s="142" t="s">
        <v>114</v>
      </c>
    </row>
    <row r="213" spans="2:65" s="12" customFormat="1">
      <c r="B213" s="140"/>
      <c r="D213" s="141" t="s">
        <v>125</v>
      </c>
      <c r="E213" s="142" t="s">
        <v>3</v>
      </c>
      <c r="F213" s="143" t="s">
        <v>306</v>
      </c>
      <c r="H213" s="144">
        <v>75</v>
      </c>
      <c r="I213" s="145"/>
      <c r="L213" s="140"/>
      <c r="M213" s="146"/>
      <c r="T213" s="147"/>
      <c r="AT213" s="142" t="s">
        <v>125</v>
      </c>
      <c r="AU213" s="142" t="s">
        <v>83</v>
      </c>
      <c r="AV213" s="12" t="s">
        <v>83</v>
      </c>
      <c r="AW213" s="12" t="s">
        <v>34</v>
      </c>
      <c r="AX213" s="12" t="s">
        <v>74</v>
      </c>
      <c r="AY213" s="142" t="s">
        <v>114</v>
      </c>
    </row>
    <row r="214" spans="2:65" s="1" customFormat="1" ht="16.5" customHeight="1">
      <c r="B214" s="122"/>
      <c r="C214" s="154" t="s">
        <v>307</v>
      </c>
      <c r="D214" s="154" t="s">
        <v>230</v>
      </c>
      <c r="E214" s="155" t="s">
        <v>308</v>
      </c>
      <c r="F214" s="156" t="s">
        <v>309</v>
      </c>
      <c r="G214" s="157" t="s">
        <v>119</v>
      </c>
      <c r="H214" s="158">
        <v>543.33000000000004</v>
      </c>
      <c r="I214" s="159"/>
      <c r="J214" s="160">
        <f>ROUND(I214*H214,2)</f>
        <v>0</v>
      </c>
      <c r="K214" s="156" t="s">
        <v>120</v>
      </c>
      <c r="L214" s="161"/>
      <c r="M214" s="162" t="s">
        <v>3</v>
      </c>
      <c r="N214" s="163" t="s">
        <v>45</v>
      </c>
      <c r="P214" s="132">
        <f>O214*H214</f>
        <v>0</v>
      </c>
      <c r="Q214" s="132">
        <v>0.13200000000000001</v>
      </c>
      <c r="R214" s="132">
        <f>Q214*H214</f>
        <v>71.719560000000016</v>
      </c>
      <c r="S214" s="132">
        <v>0</v>
      </c>
      <c r="T214" s="133">
        <f>S214*H214</f>
        <v>0</v>
      </c>
      <c r="AR214" s="134" t="s">
        <v>176</v>
      </c>
      <c r="AT214" s="134" t="s">
        <v>230</v>
      </c>
      <c r="AU214" s="134" t="s">
        <v>83</v>
      </c>
      <c r="AY214" s="16" t="s">
        <v>114</v>
      </c>
      <c r="BE214" s="135">
        <f>IF(N214="základní",J214,0)</f>
        <v>0</v>
      </c>
      <c r="BF214" s="135">
        <f>IF(N214="snížená",J214,0)</f>
        <v>0</v>
      </c>
      <c r="BG214" s="135">
        <f>IF(N214="zákl. přenesená",J214,0)</f>
        <v>0</v>
      </c>
      <c r="BH214" s="135">
        <f>IF(N214="sníž. přenesená",J214,0)</f>
        <v>0</v>
      </c>
      <c r="BI214" s="135">
        <f>IF(N214="nulová",J214,0)</f>
        <v>0</v>
      </c>
      <c r="BJ214" s="16" t="s">
        <v>81</v>
      </c>
      <c r="BK214" s="135">
        <f>ROUND(I214*H214,2)</f>
        <v>0</v>
      </c>
      <c r="BL214" s="16" t="s">
        <v>121</v>
      </c>
      <c r="BM214" s="134" t="s">
        <v>310</v>
      </c>
    </row>
    <row r="215" spans="2:65" s="12" customFormat="1">
      <c r="B215" s="140"/>
      <c r="D215" s="141" t="s">
        <v>125</v>
      </c>
      <c r="F215" s="143" t="s">
        <v>311</v>
      </c>
      <c r="H215" s="144">
        <v>543.33000000000004</v>
      </c>
      <c r="I215" s="145"/>
      <c r="L215" s="140"/>
      <c r="M215" s="146"/>
      <c r="T215" s="147"/>
      <c r="AT215" s="142" t="s">
        <v>125</v>
      </c>
      <c r="AU215" s="142" t="s">
        <v>83</v>
      </c>
      <c r="AV215" s="12" t="s">
        <v>83</v>
      </c>
      <c r="AW215" s="12" t="s">
        <v>4</v>
      </c>
      <c r="AX215" s="12" t="s">
        <v>81</v>
      </c>
      <c r="AY215" s="142" t="s">
        <v>114</v>
      </c>
    </row>
    <row r="216" spans="2:65" s="1" customFormat="1" ht="44.25" customHeight="1">
      <c r="B216" s="122"/>
      <c r="C216" s="123" t="s">
        <v>312</v>
      </c>
      <c r="D216" s="123" t="s">
        <v>116</v>
      </c>
      <c r="E216" s="124" t="s">
        <v>313</v>
      </c>
      <c r="F216" s="125" t="s">
        <v>314</v>
      </c>
      <c r="G216" s="126" t="s">
        <v>119</v>
      </c>
      <c r="H216" s="127">
        <v>308.64999999999998</v>
      </c>
      <c r="I216" s="128"/>
      <c r="J216" s="129">
        <f>ROUND(I216*H216,2)</f>
        <v>0</v>
      </c>
      <c r="K216" s="125" t="s">
        <v>120</v>
      </c>
      <c r="L216" s="31"/>
      <c r="M216" s="130" t="s">
        <v>3</v>
      </c>
      <c r="N216" s="131" t="s">
        <v>45</v>
      </c>
      <c r="P216" s="132">
        <f>O216*H216</f>
        <v>0</v>
      </c>
      <c r="Q216" s="132">
        <v>0.11162</v>
      </c>
      <c r="R216" s="132">
        <f>Q216*H216</f>
        <v>34.451512999999998</v>
      </c>
      <c r="S216" s="132">
        <v>0</v>
      </c>
      <c r="T216" s="133">
        <f>S216*H216</f>
        <v>0</v>
      </c>
      <c r="AR216" s="134" t="s">
        <v>121</v>
      </c>
      <c r="AT216" s="134" t="s">
        <v>116</v>
      </c>
      <c r="AU216" s="134" t="s">
        <v>83</v>
      </c>
      <c r="AY216" s="16" t="s">
        <v>114</v>
      </c>
      <c r="BE216" s="135">
        <f>IF(N216="základní",J216,0)</f>
        <v>0</v>
      </c>
      <c r="BF216" s="135">
        <f>IF(N216="snížená",J216,0)</f>
        <v>0</v>
      </c>
      <c r="BG216" s="135">
        <f>IF(N216="zákl. přenesená",J216,0)</f>
        <v>0</v>
      </c>
      <c r="BH216" s="135">
        <f>IF(N216="sníž. přenesená",J216,0)</f>
        <v>0</v>
      </c>
      <c r="BI216" s="135">
        <f>IF(N216="nulová",J216,0)</f>
        <v>0</v>
      </c>
      <c r="BJ216" s="16" t="s">
        <v>81</v>
      </c>
      <c r="BK216" s="135">
        <f>ROUND(I216*H216,2)</f>
        <v>0</v>
      </c>
      <c r="BL216" s="16" t="s">
        <v>121</v>
      </c>
      <c r="BM216" s="134" t="s">
        <v>315</v>
      </c>
    </row>
    <row r="217" spans="2:65" s="1" customFormat="1">
      <c r="B217" s="31"/>
      <c r="D217" s="136" t="s">
        <v>123</v>
      </c>
      <c r="F217" s="137" t="s">
        <v>316</v>
      </c>
      <c r="I217" s="138"/>
      <c r="L217" s="31"/>
      <c r="M217" s="139"/>
      <c r="T217" s="52"/>
      <c r="AT217" s="16" t="s">
        <v>123</v>
      </c>
      <c r="AU217" s="16" t="s">
        <v>83</v>
      </c>
    </row>
    <row r="218" spans="2:65" s="12" customFormat="1">
      <c r="B218" s="140"/>
      <c r="D218" s="141" t="s">
        <v>125</v>
      </c>
      <c r="E218" s="142" t="s">
        <v>3</v>
      </c>
      <c r="F218" s="143" t="s">
        <v>263</v>
      </c>
      <c r="H218" s="144">
        <v>103.75</v>
      </c>
      <c r="I218" s="145"/>
      <c r="L218" s="140"/>
      <c r="M218" s="146"/>
      <c r="T218" s="147"/>
      <c r="AT218" s="142" t="s">
        <v>125</v>
      </c>
      <c r="AU218" s="142" t="s">
        <v>83</v>
      </c>
      <c r="AV218" s="12" t="s">
        <v>83</v>
      </c>
      <c r="AW218" s="12" t="s">
        <v>34</v>
      </c>
      <c r="AX218" s="12" t="s">
        <v>74</v>
      </c>
      <c r="AY218" s="142" t="s">
        <v>114</v>
      </c>
    </row>
    <row r="219" spans="2:65" s="12" customFormat="1">
      <c r="B219" s="140"/>
      <c r="D219" s="141" t="s">
        <v>125</v>
      </c>
      <c r="E219" s="142" t="s">
        <v>3</v>
      </c>
      <c r="F219" s="143" t="s">
        <v>264</v>
      </c>
      <c r="H219" s="144">
        <v>125.05</v>
      </c>
      <c r="I219" s="145"/>
      <c r="L219" s="140"/>
      <c r="M219" s="146"/>
      <c r="T219" s="147"/>
      <c r="AT219" s="142" t="s">
        <v>125</v>
      </c>
      <c r="AU219" s="142" t="s">
        <v>83</v>
      </c>
      <c r="AV219" s="12" t="s">
        <v>83</v>
      </c>
      <c r="AW219" s="12" t="s">
        <v>34</v>
      </c>
      <c r="AX219" s="12" t="s">
        <v>74</v>
      </c>
      <c r="AY219" s="142" t="s">
        <v>114</v>
      </c>
    </row>
    <row r="220" spans="2:65" s="12" customFormat="1">
      <c r="B220" s="140"/>
      <c r="D220" s="141" t="s">
        <v>125</v>
      </c>
      <c r="E220" s="142" t="s">
        <v>3</v>
      </c>
      <c r="F220" s="143" t="s">
        <v>265</v>
      </c>
      <c r="H220" s="144">
        <v>70.05</v>
      </c>
      <c r="I220" s="145"/>
      <c r="L220" s="140"/>
      <c r="M220" s="146"/>
      <c r="T220" s="147"/>
      <c r="AT220" s="142" t="s">
        <v>125</v>
      </c>
      <c r="AU220" s="142" t="s">
        <v>83</v>
      </c>
      <c r="AV220" s="12" t="s">
        <v>83</v>
      </c>
      <c r="AW220" s="12" t="s">
        <v>34</v>
      </c>
      <c r="AX220" s="12" t="s">
        <v>74</v>
      </c>
      <c r="AY220" s="142" t="s">
        <v>114</v>
      </c>
    </row>
    <row r="221" spans="2:65" s="12" customFormat="1">
      <c r="B221" s="140"/>
      <c r="D221" s="141" t="s">
        <v>125</v>
      </c>
      <c r="E221" s="142" t="s">
        <v>3</v>
      </c>
      <c r="F221" s="143" t="s">
        <v>266</v>
      </c>
      <c r="H221" s="144">
        <v>9.8000000000000007</v>
      </c>
      <c r="I221" s="145"/>
      <c r="L221" s="140"/>
      <c r="M221" s="146"/>
      <c r="T221" s="147"/>
      <c r="AT221" s="142" t="s">
        <v>125</v>
      </c>
      <c r="AU221" s="142" t="s">
        <v>83</v>
      </c>
      <c r="AV221" s="12" t="s">
        <v>83</v>
      </c>
      <c r="AW221" s="12" t="s">
        <v>34</v>
      </c>
      <c r="AX221" s="12" t="s">
        <v>74</v>
      </c>
      <c r="AY221" s="142" t="s">
        <v>114</v>
      </c>
    </row>
    <row r="222" spans="2:65" s="1" customFormat="1" ht="16.5" customHeight="1">
      <c r="B222" s="122"/>
      <c r="C222" s="154" t="s">
        <v>317</v>
      </c>
      <c r="D222" s="154" t="s">
        <v>230</v>
      </c>
      <c r="E222" s="155" t="s">
        <v>318</v>
      </c>
      <c r="F222" s="156" t="s">
        <v>319</v>
      </c>
      <c r="G222" s="157" t="s">
        <v>119</v>
      </c>
      <c r="H222" s="158">
        <v>127.551</v>
      </c>
      <c r="I222" s="159"/>
      <c r="J222" s="160">
        <f>ROUND(I222*H222,2)</f>
        <v>0</v>
      </c>
      <c r="K222" s="156" t="s">
        <v>120</v>
      </c>
      <c r="L222" s="161"/>
      <c r="M222" s="162" t="s">
        <v>3</v>
      </c>
      <c r="N222" s="163" t="s">
        <v>45</v>
      </c>
      <c r="P222" s="132">
        <f>O222*H222</f>
        <v>0</v>
      </c>
      <c r="Q222" s="132">
        <v>0.17599999999999999</v>
      </c>
      <c r="R222" s="132">
        <f>Q222*H222</f>
        <v>22.448975999999998</v>
      </c>
      <c r="S222" s="132">
        <v>0</v>
      </c>
      <c r="T222" s="133">
        <f>S222*H222</f>
        <v>0</v>
      </c>
      <c r="AR222" s="134" t="s">
        <v>176</v>
      </c>
      <c r="AT222" s="134" t="s">
        <v>230</v>
      </c>
      <c r="AU222" s="134" t="s">
        <v>83</v>
      </c>
      <c r="AY222" s="16" t="s">
        <v>114</v>
      </c>
      <c r="BE222" s="135">
        <f>IF(N222="základní",J222,0)</f>
        <v>0</v>
      </c>
      <c r="BF222" s="135">
        <f>IF(N222="snížená",J222,0)</f>
        <v>0</v>
      </c>
      <c r="BG222" s="135">
        <f>IF(N222="zákl. přenesená",J222,0)</f>
        <v>0</v>
      </c>
      <c r="BH222" s="135">
        <f>IF(N222="sníž. přenesená",J222,0)</f>
        <v>0</v>
      </c>
      <c r="BI222" s="135">
        <f>IF(N222="nulová",J222,0)</f>
        <v>0</v>
      </c>
      <c r="BJ222" s="16" t="s">
        <v>81</v>
      </c>
      <c r="BK222" s="135">
        <f>ROUND(I222*H222,2)</f>
        <v>0</v>
      </c>
      <c r="BL222" s="16" t="s">
        <v>121</v>
      </c>
      <c r="BM222" s="134" t="s">
        <v>320</v>
      </c>
    </row>
    <row r="223" spans="2:65" s="13" customFormat="1">
      <c r="B223" s="148"/>
      <c r="D223" s="141" t="s">
        <v>125</v>
      </c>
      <c r="E223" s="149" t="s">
        <v>3</v>
      </c>
      <c r="F223" s="150" t="s">
        <v>321</v>
      </c>
      <c r="H223" s="149" t="s">
        <v>3</v>
      </c>
      <c r="I223" s="151"/>
      <c r="L223" s="148"/>
      <c r="M223" s="152"/>
      <c r="T223" s="153"/>
      <c r="AT223" s="149" t="s">
        <v>125</v>
      </c>
      <c r="AU223" s="149" t="s">
        <v>83</v>
      </c>
      <c r="AV223" s="13" t="s">
        <v>81</v>
      </c>
      <c r="AW223" s="13" t="s">
        <v>34</v>
      </c>
      <c r="AX223" s="13" t="s">
        <v>74</v>
      </c>
      <c r="AY223" s="149" t="s">
        <v>114</v>
      </c>
    </row>
    <row r="224" spans="2:65" s="12" customFormat="1">
      <c r="B224" s="140"/>
      <c r="D224" s="141" t="s">
        <v>125</v>
      </c>
      <c r="E224" s="142" t="s">
        <v>3</v>
      </c>
      <c r="F224" s="143" t="s">
        <v>322</v>
      </c>
      <c r="H224" s="144">
        <v>38.75</v>
      </c>
      <c r="I224" s="145"/>
      <c r="L224" s="140"/>
      <c r="M224" s="146"/>
      <c r="T224" s="147"/>
      <c r="AT224" s="142" t="s">
        <v>125</v>
      </c>
      <c r="AU224" s="142" t="s">
        <v>83</v>
      </c>
      <c r="AV224" s="12" t="s">
        <v>83</v>
      </c>
      <c r="AW224" s="12" t="s">
        <v>34</v>
      </c>
      <c r="AX224" s="12" t="s">
        <v>74</v>
      </c>
      <c r="AY224" s="142" t="s">
        <v>114</v>
      </c>
    </row>
    <row r="225" spans="2:65" s="12" customFormat="1">
      <c r="B225" s="140"/>
      <c r="D225" s="141" t="s">
        <v>125</v>
      </c>
      <c r="E225" s="142" t="s">
        <v>3</v>
      </c>
      <c r="F225" s="143" t="s">
        <v>323</v>
      </c>
      <c r="H225" s="144">
        <v>23</v>
      </c>
      <c r="I225" s="145"/>
      <c r="L225" s="140"/>
      <c r="M225" s="146"/>
      <c r="T225" s="147"/>
      <c r="AT225" s="142" t="s">
        <v>125</v>
      </c>
      <c r="AU225" s="142" t="s">
        <v>83</v>
      </c>
      <c r="AV225" s="12" t="s">
        <v>83</v>
      </c>
      <c r="AW225" s="12" t="s">
        <v>34</v>
      </c>
      <c r="AX225" s="12" t="s">
        <v>74</v>
      </c>
      <c r="AY225" s="142" t="s">
        <v>114</v>
      </c>
    </row>
    <row r="226" spans="2:65" s="12" customFormat="1">
      <c r="B226" s="140"/>
      <c r="D226" s="141" t="s">
        <v>125</v>
      </c>
      <c r="E226" s="142" t="s">
        <v>3</v>
      </c>
      <c r="F226" s="143" t="s">
        <v>324</v>
      </c>
      <c r="H226" s="144">
        <v>37</v>
      </c>
      <c r="I226" s="145"/>
      <c r="L226" s="140"/>
      <c r="M226" s="146"/>
      <c r="T226" s="147"/>
      <c r="AT226" s="142" t="s">
        <v>125</v>
      </c>
      <c r="AU226" s="142" t="s">
        <v>83</v>
      </c>
      <c r="AV226" s="12" t="s">
        <v>83</v>
      </c>
      <c r="AW226" s="12" t="s">
        <v>34</v>
      </c>
      <c r="AX226" s="12" t="s">
        <v>74</v>
      </c>
      <c r="AY226" s="142" t="s">
        <v>114</v>
      </c>
    </row>
    <row r="227" spans="2:65" s="12" customFormat="1">
      <c r="B227" s="140"/>
      <c r="D227" s="141" t="s">
        <v>125</v>
      </c>
      <c r="E227" s="142" t="s">
        <v>3</v>
      </c>
      <c r="F227" s="143" t="s">
        <v>325</v>
      </c>
      <c r="H227" s="144">
        <v>26.3</v>
      </c>
      <c r="I227" s="145"/>
      <c r="L227" s="140"/>
      <c r="M227" s="146"/>
      <c r="T227" s="147"/>
      <c r="AT227" s="142" t="s">
        <v>125</v>
      </c>
      <c r="AU227" s="142" t="s">
        <v>83</v>
      </c>
      <c r="AV227" s="12" t="s">
        <v>83</v>
      </c>
      <c r="AW227" s="12" t="s">
        <v>34</v>
      </c>
      <c r="AX227" s="12" t="s">
        <v>74</v>
      </c>
      <c r="AY227" s="142" t="s">
        <v>114</v>
      </c>
    </row>
    <row r="228" spans="2:65" s="12" customFormat="1">
      <c r="B228" s="140"/>
      <c r="D228" s="141" t="s">
        <v>125</v>
      </c>
      <c r="F228" s="143" t="s">
        <v>326</v>
      </c>
      <c r="H228" s="144">
        <v>127.551</v>
      </c>
      <c r="I228" s="145"/>
      <c r="L228" s="140"/>
      <c r="M228" s="146"/>
      <c r="T228" s="147"/>
      <c r="AT228" s="142" t="s">
        <v>125</v>
      </c>
      <c r="AU228" s="142" t="s">
        <v>83</v>
      </c>
      <c r="AV228" s="12" t="s">
        <v>83</v>
      </c>
      <c r="AW228" s="12" t="s">
        <v>4</v>
      </c>
      <c r="AX228" s="12" t="s">
        <v>81</v>
      </c>
      <c r="AY228" s="142" t="s">
        <v>114</v>
      </c>
    </row>
    <row r="229" spans="2:65" s="1" customFormat="1" ht="16.5" customHeight="1">
      <c r="B229" s="122"/>
      <c r="C229" s="154" t="s">
        <v>327</v>
      </c>
      <c r="D229" s="154" t="s">
        <v>230</v>
      </c>
      <c r="E229" s="155" t="s">
        <v>328</v>
      </c>
      <c r="F229" s="156" t="s">
        <v>329</v>
      </c>
      <c r="G229" s="157" t="s">
        <v>119</v>
      </c>
      <c r="H229" s="158">
        <v>105.825</v>
      </c>
      <c r="I229" s="159"/>
      <c r="J229" s="160">
        <f>ROUND(I229*H229,2)</f>
        <v>0</v>
      </c>
      <c r="K229" s="156" t="s">
        <v>120</v>
      </c>
      <c r="L229" s="161"/>
      <c r="M229" s="162" t="s">
        <v>3</v>
      </c>
      <c r="N229" s="163" t="s">
        <v>45</v>
      </c>
      <c r="P229" s="132">
        <f>O229*H229</f>
        <v>0</v>
      </c>
      <c r="Q229" s="132">
        <v>0.17499999999999999</v>
      </c>
      <c r="R229" s="132">
        <f>Q229*H229</f>
        <v>18.519375</v>
      </c>
      <c r="S229" s="132">
        <v>0</v>
      </c>
      <c r="T229" s="133">
        <f>S229*H229</f>
        <v>0</v>
      </c>
      <c r="AR229" s="134" t="s">
        <v>176</v>
      </c>
      <c r="AT229" s="134" t="s">
        <v>230</v>
      </c>
      <c r="AU229" s="134" t="s">
        <v>83</v>
      </c>
      <c r="AY229" s="16" t="s">
        <v>114</v>
      </c>
      <c r="BE229" s="135">
        <f>IF(N229="základní",J229,0)</f>
        <v>0</v>
      </c>
      <c r="BF229" s="135">
        <f>IF(N229="snížená",J229,0)</f>
        <v>0</v>
      </c>
      <c r="BG229" s="135">
        <f>IF(N229="zákl. přenesená",J229,0)</f>
        <v>0</v>
      </c>
      <c r="BH229" s="135">
        <f>IF(N229="sníž. přenesená",J229,0)</f>
        <v>0</v>
      </c>
      <c r="BI229" s="135">
        <f>IF(N229="nulová",J229,0)</f>
        <v>0</v>
      </c>
      <c r="BJ229" s="16" t="s">
        <v>81</v>
      </c>
      <c r="BK229" s="135">
        <f>ROUND(I229*H229,2)</f>
        <v>0</v>
      </c>
      <c r="BL229" s="16" t="s">
        <v>121</v>
      </c>
      <c r="BM229" s="134" t="s">
        <v>330</v>
      </c>
    </row>
    <row r="230" spans="2:65" s="13" customFormat="1">
      <c r="B230" s="148"/>
      <c r="D230" s="141" t="s">
        <v>125</v>
      </c>
      <c r="E230" s="149" t="s">
        <v>3</v>
      </c>
      <c r="F230" s="150" t="s">
        <v>331</v>
      </c>
      <c r="H230" s="149" t="s">
        <v>3</v>
      </c>
      <c r="I230" s="151"/>
      <c r="L230" s="148"/>
      <c r="M230" s="152"/>
      <c r="T230" s="153"/>
      <c r="AT230" s="149" t="s">
        <v>125</v>
      </c>
      <c r="AU230" s="149" t="s">
        <v>83</v>
      </c>
      <c r="AV230" s="13" t="s">
        <v>81</v>
      </c>
      <c r="AW230" s="13" t="s">
        <v>34</v>
      </c>
      <c r="AX230" s="13" t="s">
        <v>74</v>
      </c>
      <c r="AY230" s="149" t="s">
        <v>114</v>
      </c>
    </row>
    <row r="231" spans="2:65" s="12" customFormat="1">
      <c r="B231" s="140"/>
      <c r="D231" s="141" t="s">
        <v>125</v>
      </c>
      <c r="E231" s="142" t="s">
        <v>3</v>
      </c>
      <c r="F231" s="143" t="s">
        <v>332</v>
      </c>
      <c r="H231" s="144">
        <v>32.75</v>
      </c>
      <c r="I231" s="145"/>
      <c r="L231" s="140"/>
      <c r="M231" s="146"/>
      <c r="T231" s="147"/>
      <c r="AT231" s="142" t="s">
        <v>125</v>
      </c>
      <c r="AU231" s="142" t="s">
        <v>83</v>
      </c>
      <c r="AV231" s="12" t="s">
        <v>83</v>
      </c>
      <c r="AW231" s="12" t="s">
        <v>34</v>
      </c>
      <c r="AX231" s="12" t="s">
        <v>74</v>
      </c>
      <c r="AY231" s="142" t="s">
        <v>114</v>
      </c>
    </row>
    <row r="232" spans="2:65" s="12" customFormat="1">
      <c r="B232" s="140"/>
      <c r="D232" s="141" t="s">
        <v>125</v>
      </c>
      <c r="E232" s="142" t="s">
        <v>3</v>
      </c>
      <c r="F232" s="143" t="s">
        <v>333</v>
      </c>
      <c r="H232" s="144">
        <v>21</v>
      </c>
      <c r="I232" s="145"/>
      <c r="L232" s="140"/>
      <c r="M232" s="146"/>
      <c r="T232" s="147"/>
      <c r="AT232" s="142" t="s">
        <v>125</v>
      </c>
      <c r="AU232" s="142" t="s">
        <v>83</v>
      </c>
      <c r="AV232" s="12" t="s">
        <v>83</v>
      </c>
      <c r="AW232" s="12" t="s">
        <v>34</v>
      </c>
      <c r="AX232" s="12" t="s">
        <v>74</v>
      </c>
      <c r="AY232" s="142" t="s">
        <v>114</v>
      </c>
    </row>
    <row r="233" spans="2:65" s="12" customFormat="1">
      <c r="B233" s="140"/>
      <c r="D233" s="141" t="s">
        <v>125</v>
      </c>
      <c r="E233" s="142" t="s">
        <v>3</v>
      </c>
      <c r="F233" s="143" t="s">
        <v>141</v>
      </c>
      <c r="H233" s="144">
        <v>38</v>
      </c>
      <c r="I233" s="145"/>
      <c r="L233" s="140"/>
      <c r="M233" s="146"/>
      <c r="T233" s="147"/>
      <c r="AT233" s="142" t="s">
        <v>125</v>
      </c>
      <c r="AU233" s="142" t="s">
        <v>83</v>
      </c>
      <c r="AV233" s="12" t="s">
        <v>83</v>
      </c>
      <c r="AW233" s="12" t="s">
        <v>34</v>
      </c>
      <c r="AX233" s="12" t="s">
        <v>74</v>
      </c>
      <c r="AY233" s="142" t="s">
        <v>114</v>
      </c>
    </row>
    <row r="234" spans="2:65" s="12" customFormat="1">
      <c r="B234" s="140"/>
      <c r="D234" s="141" t="s">
        <v>125</v>
      </c>
      <c r="E234" s="142" t="s">
        <v>3</v>
      </c>
      <c r="F234" s="143" t="s">
        <v>334</v>
      </c>
      <c r="H234" s="144">
        <v>12</v>
      </c>
      <c r="I234" s="145"/>
      <c r="L234" s="140"/>
      <c r="M234" s="146"/>
      <c r="T234" s="147"/>
      <c r="AT234" s="142" t="s">
        <v>125</v>
      </c>
      <c r="AU234" s="142" t="s">
        <v>83</v>
      </c>
      <c r="AV234" s="12" t="s">
        <v>83</v>
      </c>
      <c r="AW234" s="12" t="s">
        <v>34</v>
      </c>
      <c r="AX234" s="12" t="s">
        <v>74</v>
      </c>
      <c r="AY234" s="142" t="s">
        <v>114</v>
      </c>
    </row>
    <row r="235" spans="2:65" s="12" customFormat="1">
      <c r="B235" s="140"/>
      <c r="D235" s="141" t="s">
        <v>125</v>
      </c>
      <c r="F235" s="143" t="s">
        <v>335</v>
      </c>
      <c r="H235" s="144">
        <v>105.825</v>
      </c>
      <c r="I235" s="145"/>
      <c r="L235" s="140"/>
      <c r="M235" s="146"/>
      <c r="T235" s="147"/>
      <c r="AT235" s="142" t="s">
        <v>125</v>
      </c>
      <c r="AU235" s="142" t="s">
        <v>83</v>
      </c>
      <c r="AV235" s="12" t="s">
        <v>83</v>
      </c>
      <c r="AW235" s="12" t="s">
        <v>4</v>
      </c>
      <c r="AX235" s="12" t="s">
        <v>81</v>
      </c>
      <c r="AY235" s="142" t="s">
        <v>114</v>
      </c>
    </row>
    <row r="236" spans="2:65" s="1" customFormat="1" ht="16.5" customHeight="1">
      <c r="B236" s="122"/>
      <c r="C236" s="154" t="s">
        <v>336</v>
      </c>
      <c r="D236" s="154" t="s">
        <v>230</v>
      </c>
      <c r="E236" s="155" t="s">
        <v>337</v>
      </c>
      <c r="F236" s="156" t="s">
        <v>338</v>
      </c>
      <c r="G236" s="157" t="s">
        <v>160</v>
      </c>
      <c r="H236" s="158">
        <v>285.80399999999997</v>
      </c>
      <c r="I236" s="159"/>
      <c r="J236" s="160">
        <f>ROUND(I236*H236,2)</f>
        <v>0</v>
      </c>
      <c r="K236" s="156" t="s">
        <v>120</v>
      </c>
      <c r="L236" s="161"/>
      <c r="M236" s="162" t="s">
        <v>3</v>
      </c>
      <c r="N236" s="163" t="s">
        <v>45</v>
      </c>
      <c r="P236" s="132">
        <f>O236*H236</f>
        <v>0</v>
      </c>
      <c r="Q236" s="132">
        <v>4.5999999999999999E-2</v>
      </c>
      <c r="R236" s="132">
        <f>Q236*H236</f>
        <v>13.146983999999998</v>
      </c>
      <c r="S236" s="132">
        <v>0</v>
      </c>
      <c r="T236" s="133">
        <f>S236*H236</f>
        <v>0</v>
      </c>
      <c r="AR236" s="134" t="s">
        <v>176</v>
      </c>
      <c r="AT236" s="134" t="s">
        <v>230</v>
      </c>
      <c r="AU236" s="134" t="s">
        <v>83</v>
      </c>
      <c r="AY236" s="16" t="s">
        <v>114</v>
      </c>
      <c r="BE236" s="135">
        <f>IF(N236="základní",J236,0)</f>
        <v>0</v>
      </c>
      <c r="BF236" s="135">
        <f>IF(N236="snížená",J236,0)</f>
        <v>0</v>
      </c>
      <c r="BG236" s="135">
        <f>IF(N236="zákl. přenesená",J236,0)</f>
        <v>0</v>
      </c>
      <c r="BH236" s="135">
        <f>IF(N236="sníž. přenesená",J236,0)</f>
        <v>0</v>
      </c>
      <c r="BI236" s="135">
        <f>IF(N236="nulová",J236,0)</f>
        <v>0</v>
      </c>
      <c r="BJ236" s="16" t="s">
        <v>81</v>
      </c>
      <c r="BK236" s="135">
        <f>ROUND(I236*H236,2)</f>
        <v>0</v>
      </c>
      <c r="BL236" s="16" t="s">
        <v>121</v>
      </c>
      <c r="BM236" s="134" t="s">
        <v>339</v>
      </c>
    </row>
    <row r="237" spans="2:65" s="13" customFormat="1">
      <c r="B237" s="148"/>
      <c r="D237" s="141" t="s">
        <v>125</v>
      </c>
      <c r="E237" s="149" t="s">
        <v>3</v>
      </c>
      <c r="F237" s="150" t="s">
        <v>340</v>
      </c>
      <c r="H237" s="149" t="s">
        <v>3</v>
      </c>
      <c r="I237" s="151"/>
      <c r="L237" s="148"/>
      <c r="M237" s="152"/>
      <c r="T237" s="153"/>
      <c r="AT237" s="149" t="s">
        <v>125</v>
      </c>
      <c r="AU237" s="149" t="s">
        <v>83</v>
      </c>
      <c r="AV237" s="13" t="s">
        <v>81</v>
      </c>
      <c r="AW237" s="13" t="s">
        <v>34</v>
      </c>
      <c r="AX237" s="13" t="s">
        <v>74</v>
      </c>
      <c r="AY237" s="149" t="s">
        <v>114</v>
      </c>
    </row>
    <row r="238" spans="2:65" s="12" customFormat="1">
      <c r="B238" s="140"/>
      <c r="D238" s="141" t="s">
        <v>125</v>
      </c>
      <c r="E238" s="142" t="s">
        <v>3</v>
      </c>
      <c r="F238" s="143" t="s">
        <v>341</v>
      </c>
      <c r="H238" s="144">
        <v>116.2</v>
      </c>
      <c r="I238" s="145"/>
      <c r="L238" s="140"/>
      <c r="M238" s="146"/>
      <c r="T238" s="147"/>
      <c r="AT238" s="142" t="s">
        <v>125</v>
      </c>
      <c r="AU238" s="142" t="s">
        <v>83</v>
      </c>
      <c r="AV238" s="12" t="s">
        <v>83</v>
      </c>
      <c r="AW238" s="12" t="s">
        <v>34</v>
      </c>
      <c r="AX238" s="12" t="s">
        <v>74</v>
      </c>
      <c r="AY238" s="142" t="s">
        <v>114</v>
      </c>
    </row>
    <row r="239" spans="2:65" s="12" customFormat="1">
      <c r="B239" s="140"/>
      <c r="D239" s="141" t="s">
        <v>125</v>
      </c>
      <c r="E239" s="142" t="s">
        <v>3</v>
      </c>
      <c r="F239" s="143" t="s">
        <v>342</v>
      </c>
      <c r="H239" s="144">
        <v>64</v>
      </c>
      <c r="I239" s="145"/>
      <c r="L239" s="140"/>
      <c r="M239" s="146"/>
      <c r="T239" s="147"/>
      <c r="AT239" s="142" t="s">
        <v>125</v>
      </c>
      <c r="AU239" s="142" t="s">
        <v>83</v>
      </c>
      <c r="AV239" s="12" t="s">
        <v>83</v>
      </c>
      <c r="AW239" s="12" t="s">
        <v>34</v>
      </c>
      <c r="AX239" s="12" t="s">
        <v>74</v>
      </c>
      <c r="AY239" s="142" t="s">
        <v>114</v>
      </c>
    </row>
    <row r="240" spans="2:65" s="12" customFormat="1">
      <c r="B240" s="140"/>
      <c r="D240" s="141" t="s">
        <v>125</v>
      </c>
      <c r="E240" s="142" t="s">
        <v>3</v>
      </c>
      <c r="F240" s="143" t="s">
        <v>343</v>
      </c>
      <c r="H240" s="144">
        <v>68</v>
      </c>
      <c r="I240" s="145"/>
      <c r="L240" s="140"/>
      <c r="M240" s="146"/>
      <c r="T240" s="147"/>
      <c r="AT240" s="142" t="s">
        <v>125</v>
      </c>
      <c r="AU240" s="142" t="s">
        <v>83</v>
      </c>
      <c r="AV240" s="12" t="s">
        <v>83</v>
      </c>
      <c r="AW240" s="12" t="s">
        <v>34</v>
      </c>
      <c r="AX240" s="12" t="s">
        <v>74</v>
      </c>
      <c r="AY240" s="142" t="s">
        <v>114</v>
      </c>
    </row>
    <row r="241" spans="2:65" s="12" customFormat="1">
      <c r="B241" s="140"/>
      <c r="D241" s="141" t="s">
        <v>125</v>
      </c>
      <c r="E241" s="142" t="s">
        <v>3</v>
      </c>
      <c r="F241" s="143" t="s">
        <v>344</v>
      </c>
      <c r="H241" s="144">
        <v>32</v>
      </c>
      <c r="I241" s="145"/>
      <c r="L241" s="140"/>
      <c r="M241" s="146"/>
      <c r="T241" s="147"/>
      <c r="AT241" s="142" t="s">
        <v>125</v>
      </c>
      <c r="AU241" s="142" t="s">
        <v>83</v>
      </c>
      <c r="AV241" s="12" t="s">
        <v>83</v>
      </c>
      <c r="AW241" s="12" t="s">
        <v>34</v>
      </c>
      <c r="AX241" s="12" t="s">
        <v>74</v>
      </c>
      <c r="AY241" s="142" t="s">
        <v>114</v>
      </c>
    </row>
    <row r="242" spans="2:65" s="12" customFormat="1">
      <c r="B242" s="140"/>
      <c r="D242" s="141" t="s">
        <v>125</v>
      </c>
      <c r="F242" s="143" t="s">
        <v>345</v>
      </c>
      <c r="H242" s="144">
        <v>285.80399999999997</v>
      </c>
      <c r="I242" s="145"/>
      <c r="L242" s="140"/>
      <c r="M242" s="146"/>
      <c r="T242" s="147"/>
      <c r="AT242" s="142" t="s">
        <v>125</v>
      </c>
      <c r="AU242" s="142" t="s">
        <v>83</v>
      </c>
      <c r="AV242" s="12" t="s">
        <v>83</v>
      </c>
      <c r="AW242" s="12" t="s">
        <v>4</v>
      </c>
      <c r="AX242" s="12" t="s">
        <v>81</v>
      </c>
      <c r="AY242" s="142" t="s">
        <v>114</v>
      </c>
    </row>
    <row r="243" spans="2:65" s="1" customFormat="1" ht="16.5" customHeight="1">
      <c r="B243" s="122"/>
      <c r="C243" s="154" t="s">
        <v>346</v>
      </c>
      <c r="D243" s="154" t="s">
        <v>230</v>
      </c>
      <c r="E243" s="155" t="s">
        <v>347</v>
      </c>
      <c r="F243" s="156" t="s">
        <v>348</v>
      </c>
      <c r="G243" s="157" t="s">
        <v>119</v>
      </c>
      <c r="H243" s="158">
        <v>10.093999999999999</v>
      </c>
      <c r="I243" s="159"/>
      <c r="J243" s="160">
        <f>ROUND(I243*H243,2)</f>
        <v>0</v>
      </c>
      <c r="K243" s="156" t="s">
        <v>120</v>
      </c>
      <c r="L243" s="161"/>
      <c r="M243" s="162" t="s">
        <v>3</v>
      </c>
      <c r="N243" s="163" t="s">
        <v>45</v>
      </c>
      <c r="P243" s="132">
        <f>O243*H243</f>
        <v>0</v>
      </c>
      <c r="Q243" s="132">
        <v>0.17599999999999999</v>
      </c>
      <c r="R243" s="132">
        <f>Q243*H243</f>
        <v>1.7765439999999999</v>
      </c>
      <c r="S243" s="132">
        <v>0</v>
      </c>
      <c r="T243" s="133">
        <f>S243*H243</f>
        <v>0</v>
      </c>
      <c r="AR243" s="134" t="s">
        <v>176</v>
      </c>
      <c r="AT243" s="134" t="s">
        <v>230</v>
      </c>
      <c r="AU243" s="134" t="s">
        <v>83</v>
      </c>
      <c r="AY243" s="16" t="s">
        <v>114</v>
      </c>
      <c r="BE243" s="135">
        <f>IF(N243="základní",J243,0)</f>
        <v>0</v>
      </c>
      <c r="BF243" s="135">
        <f>IF(N243="snížená",J243,0)</f>
        <v>0</v>
      </c>
      <c r="BG243" s="135">
        <f>IF(N243="zákl. přenesená",J243,0)</f>
        <v>0</v>
      </c>
      <c r="BH243" s="135">
        <f>IF(N243="sníž. přenesená",J243,0)</f>
        <v>0</v>
      </c>
      <c r="BI243" s="135">
        <f>IF(N243="nulová",J243,0)</f>
        <v>0</v>
      </c>
      <c r="BJ243" s="16" t="s">
        <v>81</v>
      </c>
      <c r="BK243" s="135">
        <f>ROUND(I243*H243,2)</f>
        <v>0</v>
      </c>
      <c r="BL243" s="16" t="s">
        <v>121</v>
      </c>
      <c r="BM243" s="134" t="s">
        <v>349</v>
      </c>
    </row>
    <row r="244" spans="2:65" s="13" customFormat="1">
      <c r="B244" s="148"/>
      <c r="D244" s="141" t="s">
        <v>125</v>
      </c>
      <c r="E244" s="149" t="s">
        <v>3</v>
      </c>
      <c r="F244" s="150" t="s">
        <v>350</v>
      </c>
      <c r="H244" s="149" t="s">
        <v>3</v>
      </c>
      <c r="I244" s="151"/>
      <c r="L244" s="148"/>
      <c r="M244" s="152"/>
      <c r="T244" s="153"/>
      <c r="AT244" s="149" t="s">
        <v>125</v>
      </c>
      <c r="AU244" s="149" t="s">
        <v>83</v>
      </c>
      <c r="AV244" s="13" t="s">
        <v>81</v>
      </c>
      <c r="AW244" s="13" t="s">
        <v>34</v>
      </c>
      <c r="AX244" s="13" t="s">
        <v>74</v>
      </c>
      <c r="AY244" s="149" t="s">
        <v>114</v>
      </c>
    </row>
    <row r="245" spans="2:65" s="12" customFormat="1">
      <c r="B245" s="140"/>
      <c r="D245" s="141" t="s">
        <v>125</v>
      </c>
      <c r="E245" s="142" t="s">
        <v>3</v>
      </c>
      <c r="F245" s="143" t="s">
        <v>351</v>
      </c>
      <c r="H245" s="144">
        <v>9.8000000000000007</v>
      </c>
      <c r="I245" s="145"/>
      <c r="L245" s="140"/>
      <c r="M245" s="146"/>
      <c r="T245" s="147"/>
      <c r="AT245" s="142" t="s">
        <v>125</v>
      </c>
      <c r="AU245" s="142" t="s">
        <v>83</v>
      </c>
      <c r="AV245" s="12" t="s">
        <v>83</v>
      </c>
      <c r="AW245" s="12" t="s">
        <v>34</v>
      </c>
      <c r="AX245" s="12" t="s">
        <v>74</v>
      </c>
      <c r="AY245" s="142" t="s">
        <v>114</v>
      </c>
    </row>
    <row r="246" spans="2:65" s="12" customFormat="1">
      <c r="B246" s="140"/>
      <c r="D246" s="141" t="s">
        <v>125</v>
      </c>
      <c r="F246" s="143" t="s">
        <v>352</v>
      </c>
      <c r="H246" s="144">
        <v>10.093999999999999</v>
      </c>
      <c r="I246" s="145"/>
      <c r="L246" s="140"/>
      <c r="M246" s="146"/>
      <c r="T246" s="147"/>
      <c r="AT246" s="142" t="s">
        <v>125</v>
      </c>
      <c r="AU246" s="142" t="s">
        <v>83</v>
      </c>
      <c r="AV246" s="12" t="s">
        <v>83</v>
      </c>
      <c r="AW246" s="12" t="s">
        <v>4</v>
      </c>
      <c r="AX246" s="12" t="s">
        <v>81</v>
      </c>
      <c r="AY246" s="142" t="s">
        <v>114</v>
      </c>
    </row>
    <row r="247" spans="2:65" s="11" customFormat="1" ht="22.7" customHeight="1">
      <c r="B247" s="110"/>
      <c r="D247" s="111" t="s">
        <v>73</v>
      </c>
      <c r="E247" s="120" t="s">
        <v>176</v>
      </c>
      <c r="F247" s="120" t="s">
        <v>353</v>
      </c>
      <c r="I247" s="113"/>
      <c r="J247" s="121">
        <f>BK247</f>
        <v>0</v>
      </c>
      <c r="L247" s="110"/>
      <c r="M247" s="115"/>
      <c r="P247" s="116">
        <f>SUM(P248:P253)</f>
        <v>0</v>
      </c>
      <c r="R247" s="116">
        <f>SUM(R248:R253)</f>
        <v>2.5092500000000002</v>
      </c>
      <c r="T247" s="117">
        <f>SUM(T248:T253)</f>
        <v>2.5</v>
      </c>
      <c r="AR247" s="111" t="s">
        <v>81</v>
      </c>
      <c r="AT247" s="118" t="s">
        <v>73</v>
      </c>
      <c r="AU247" s="118" t="s">
        <v>81</v>
      </c>
      <c r="AY247" s="111" t="s">
        <v>114</v>
      </c>
      <c r="BK247" s="119">
        <f>SUM(BK248:BK253)</f>
        <v>0</v>
      </c>
    </row>
    <row r="248" spans="2:65" s="1" customFormat="1" ht="16.5" customHeight="1">
      <c r="B248" s="122"/>
      <c r="C248" s="123" t="s">
        <v>354</v>
      </c>
      <c r="D248" s="123" t="s">
        <v>116</v>
      </c>
      <c r="E248" s="124" t="s">
        <v>355</v>
      </c>
      <c r="F248" s="125" t="s">
        <v>356</v>
      </c>
      <c r="G248" s="126" t="s">
        <v>233</v>
      </c>
      <c r="H248" s="127">
        <v>25</v>
      </c>
      <c r="I248" s="128"/>
      <c r="J248" s="129">
        <f>ROUND(I248*H248,2)</f>
        <v>0</v>
      </c>
      <c r="K248" s="125" t="s">
        <v>120</v>
      </c>
      <c r="L248" s="31"/>
      <c r="M248" s="130" t="s">
        <v>3</v>
      </c>
      <c r="N248" s="131" t="s">
        <v>45</v>
      </c>
      <c r="P248" s="132">
        <f>O248*H248</f>
        <v>0</v>
      </c>
      <c r="Q248" s="132">
        <v>0.10037</v>
      </c>
      <c r="R248" s="132">
        <f>Q248*H248</f>
        <v>2.5092500000000002</v>
      </c>
      <c r="S248" s="132">
        <v>0.1</v>
      </c>
      <c r="T248" s="133">
        <f>S248*H248</f>
        <v>2.5</v>
      </c>
      <c r="AR248" s="134" t="s">
        <v>121</v>
      </c>
      <c r="AT248" s="134" t="s">
        <v>116</v>
      </c>
      <c r="AU248" s="134" t="s">
        <v>83</v>
      </c>
      <c r="AY248" s="16" t="s">
        <v>114</v>
      </c>
      <c r="BE248" s="135">
        <f>IF(N248="základní",J248,0)</f>
        <v>0</v>
      </c>
      <c r="BF248" s="135">
        <f>IF(N248="snížená",J248,0)</f>
        <v>0</v>
      </c>
      <c r="BG248" s="135">
        <f>IF(N248="zákl. přenesená",J248,0)</f>
        <v>0</v>
      </c>
      <c r="BH248" s="135">
        <f>IF(N248="sníž. přenesená",J248,0)</f>
        <v>0</v>
      </c>
      <c r="BI248" s="135">
        <f>IF(N248="nulová",J248,0)</f>
        <v>0</v>
      </c>
      <c r="BJ248" s="16" t="s">
        <v>81</v>
      </c>
      <c r="BK248" s="135">
        <f>ROUND(I248*H248,2)</f>
        <v>0</v>
      </c>
      <c r="BL248" s="16" t="s">
        <v>121</v>
      </c>
      <c r="BM248" s="134" t="s">
        <v>357</v>
      </c>
    </row>
    <row r="249" spans="2:65" s="1" customFormat="1">
      <c r="B249" s="31"/>
      <c r="D249" s="136" t="s">
        <v>123</v>
      </c>
      <c r="F249" s="137" t="s">
        <v>358</v>
      </c>
      <c r="I249" s="138"/>
      <c r="L249" s="31"/>
      <c r="M249" s="139"/>
      <c r="T249" s="52"/>
      <c r="AT249" s="16" t="s">
        <v>123</v>
      </c>
      <c r="AU249" s="16" t="s">
        <v>83</v>
      </c>
    </row>
    <row r="250" spans="2:65" s="12" customFormat="1">
      <c r="B250" s="140"/>
      <c r="D250" s="141" t="s">
        <v>125</v>
      </c>
      <c r="E250" s="142" t="s">
        <v>3</v>
      </c>
      <c r="F250" s="143" t="s">
        <v>359</v>
      </c>
      <c r="H250" s="144">
        <v>8</v>
      </c>
      <c r="I250" s="145"/>
      <c r="L250" s="140"/>
      <c r="M250" s="146"/>
      <c r="T250" s="147"/>
      <c r="AT250" s="142" t="s">
        <v>125</v>
      </c>
      <c r="AU250" s="142" t="s">
        <v>83</v>
      </c>
      <c r="AV250" s="12" t="s">
        <v>83</v>
      </c>
      <c r="AW250" s="12" t="s">
        <v>34</v>
      </c>
      <c r="AX250" s="12" t="s">
        <v>74</v>
      </c>
      <c r="AY250" s="142" t="s">
        <v>114</v>
      </c>
    </row>
    <row r="251" spans="2:65" s="12" customFormat="1">
      <c r="B251" s="140"/>
      <c r="D251" s="141" t="s">
        <v>125</v>
      </c>
      <c r="E251" s="142" t="s">
        <v>3</v>
      </c>
      <c r="F251" s="143" t="s">
        <v>360</v>
      </c>
      <c r="H251" s="144">
        <v>8</v>
      </c>
      <c r="I251" s="145"/>
      <c r="L251" s="140"/>
      <c r="M251" s="146"/>
      <c r="T251" s="147"/>
      <c r="AT251" s="142" t="s">
        <v>125</v>
      </c>
      <c r="AU251" s="142" t="s">
        <v>83</v>
      </c>
      <c r="AV251" s="12" t="s">
        <v>83</v>
      </c>
      <c r="AW251" s="12" t="s">
        <v>34</v>
      </c>
      <c r="AX251" s="12" t="s">
        <v>74</v>
      </c>
      <c r="AY251" s="142" t="s">
        <v>114</v>
      </c>
    </row>
    <row r="252" spans="2:65" s="12" customFormat="1">
      <c r="B252" s="140"/>
      <c r="D252" s="141" t="s">
        <v>125</v>
      </c>
      <c r="E252" s="142" t="s">
        <v>3</v>
      </c>
      <c r="F252" s="143" t="s">
        <v>361</v>
      </c>
      <c r="H252" s="144">
        <v>8</v>
      </c>
      <c r="I252" s="145"/>
      <c r="L252" s="140"/>
      <c r="M252" s="146"/>
      <c r="T252" s="147"/>
      <c r="AT252" s="142" t="s">
        <v>125</v>
      </c>
      <c r="AU252" s="142" t="s">
        <v>83</v>
      </c>
      <c r="AV252" s="12" t="s">
        <v>83</v>
      </c>
      <c r="AW252" s="12" t="s">
        <v>34</v>
      </c>
      <c r="AX252" s="12" t="s">
        <v>74</v>
      </c>
      <c r="AY252" s="142" t="s">
        <v>114</v>
      </c>
    </row>
    <row r="253" spans="2:65" s="12" customFormat="1">
      <c r="B253" s="140"/>
      <c r="D253" s="141" t="s">
        <v>125</v>
      </c>
      <c r="E253" s="142" t="s">
        <v>3</v>
      </c>
      <c r="F253" s="143" t="s">
        <v>362</v>
      </c>
      <c r="H253" s="144">
        <v>1</v>
      </c>
      <c r="I253" s="145"/>
      <c r="L253" s="140"/>
      <c r="M253" s="146"/>
      <c r="T253" s="147"/>
      <c r="AT253" s="142" t="s">
        <v>125</v>
      </c>
      <c r="AU253" s="142" t="s">
        <v>83</v>
      </c>
      <c r="AV253" s="12" t="s">
        <v>83</v>
      </c>
      <c r="AW253" s="12" t="s">
        <v>34</v>
      </c>
      <c r="AX253" s="12" t="s">
        <v>74</v>
      </c>
      <c r="AY253" s="142" t="s">
        <v>114</v>
      </c>
    </row>
    <row r="254" spans="2:65" s="11" customFormat="1" ht="22.7" customHeight="1">
      <c r="B254" s="110"/>
      <c r="D254" s="111" t="s">
        <v>73</v>
      </c>
      <c r="E254" s="120" t="s">
        <v>185</v>
      </c>
      <c r="F254" s="120" t="s">
        <v>363</v>
      </c>
      <c r="I254" s="113"/>
      <c r="J254" s="121">
        <f>BK254</f>
        <v>0</v>
      </c>
      <c r="L254" s="110"/>
      <c r="M254" s="115"/>
      <c r="P254" s="116">
        <f>SUM(P255:P320)</f>
        <v>0</v>
      </c>
      <c r="R254" s="116">
        <f>SUM(R255:R320)</f>
        <v>158.28866029759999</v>
      </c>
      <c r="T254" s="117">
        <f>SUM(T255:T320)</f>
        <v>0</v>
      </c>
      <c r="AR254" s="111" t="s">
        <v>81</v>
      </c>
      <c r="AT254" s="118" t="s">
        <v>73</v>
      </c>
      <c r="AU254" s="118" t="s">
        <v>81</v>
      </c>
      <c r="AY254" s="111" t="s">
        <v>114</v>
      </c>
      <c r="BK254" s="119">
        <f>SUM(BK255:BK320)</f>
        <v>0</v>
      </c>
    </row>
    <row r="255" spans="2:65" s="1" customFormat="1" ht="24.2" customHeight="1">
      <c r="B255" s="122"/>
      <c r="C255" s="123" t="s">
        <v>364</v>
      </c>
      <c r="D255" s="123" t="s">
        <v>116</v>
      </c>
      <c r="E255" s="124" t="s">
        <v>365</v>
      </c>
      <c r="F255" s="125" t="s">
        <v>366</v>
      </c>
      <c r="G255" s="126" t="s">
        <v>160</v>
      </c>
      <c r="H255" s="127">
        <v>88.5</v>
      </c>
      <c r="I255" s="128"/>
      <c r="J255" s="129">
        <f>ROUND(I255*H255,2)</f>
        <v>0</v>
      </c>
      <c r="K255" s="125" t="s">
        <v>120</v>
      </c>
      <c r="L255" s="31"/>
      <c r="M255" s="130" t="s">
        <v>3</v>
      </c>
      <c r="N255" s="131" t="s">
        <v>45</v>
      </c>
      <c r="P255" s="132">
        <f>O255*H255</f>
        <v>0</v>
      </c>
      <c r="Q255" s="132">
        <v>0.21950471999999999</v>
      </c>
      <c r="R255" s="132">
        <f>Q255*H255</f>
        <v>19.426167719999999</v>
      </c>
      <c r="S255" s="132">
        <v>0</v>
      </c>
      <c r="T255" s="133">
        <f>S255*H255</f>
        <v>0</v>
      </c>
      <c r="AR255" s="134" t="s">
        <v>121</v>
      </c>
      <c r="AT255" s="134" t="s">
        <v>116</v>
      </c>
      <c r="AU255" s="134" t="s">
        <v>83</v>
      </c>
      <c r="AY255" s="16" t="s">
        <v>114</v>
      </c>
      <c r="BE255" s="135">
        <f>IF(N255="základní",J255,0)</f>
        <v>0</v>
      </c>
      <c r="BF255" s="135">
        <f>IF(N255="snížená",J255,0)</f>
        <v>0</v>
      </c>
      <c r="BG255" s="135">
        <f>IF(N255="zákl. přenesená",J255,0)</f>
        <v>0</v>
      </c>
      <c r="BH255" s="135">
        <f>IF(N255="sníž. přenesená",J255,0)</f>
        <v>0</v>
      </c>
      <c r="BI255" s="135">
        <f>IF(N255="nulová",J255,0)</f>
        <v>0</v>
      </c>
      <c r="BJ255" s="16" t="s">
        <v>81</v>
      </c>
      <c r="BK255" s="135">
        <f>ROUND(I255*H255,2)</f>
        <v>0</v>
      </c>
      <c r="BL255" s="16" t="s">
        <v>121</v>
      </c>
      <c r="BM255" s="134" t="s">
        <v>367</v>
      </c>
    </row>
    <row r="256" spans="2:65" s="1" customFormat="1">
      <c r="B256" s="31"/>
      <c r="D256" s="136" t="s">
        <v>123</v>
      </c>
      <c r="F256" s="137" t="s">
        <v>368</v>
      </c>
      <c r="I256" s="138"/>
      <c r="L256" s="31"/>
      <c r="M256" s="139"/>
      <c r="T256" s="52"/>
      <c r="AT256" s="16" t="s">
        <v>123</v>
      </c>
      <c r="AU256" s="16" t="s">
        <v>83</v>
      </c>
    </row>
    <row r="257" spans="2:65" s="12" customFormat="1">
      <c r="B257" s="140"/>
      <c r="D257" s="141" t="s">
        <v>125</v>
      </c>
      <c r="E257" s="142" t="s">
        <v>3</v>
      </c>
      <c r="F257" s="143" t="s">
        <v>369</v>
      </c>
      <c r="H257" s="144">
        <v>21.5</v>
      </c>
      <c r="I257" s="145"/>
      <c r="L257" s="140"/>
      <c r="M257" s="146"/>
      <c r="T257" s="147"/>
      <c r="AT257" s="142" t="s">
        <v>125</v>
      </c>
      <c r="AU257" s="142" t="s">
        <v>83</v>
      </c>
      <c r="AV257" s="12" t="s">
        <v>83</v>
      </c>
      <c r="AW257" s="12" t="s">
        <v>34</v>
      </c>
      <c r="AX257" s="12" t="s">
        <v>74</v>
      </c>
      <c r="AY257" s="142" t="s">
        <v>114</v>
      </c>
    </row>
    <row r="258" spans="2:65" s="12" customFormat="1">
      <c r="B258" s="140"/>
      <c r="D258" s="141" t="s">
        <v>125</v>
      </c>
      <c r="E258" s="142" t="s">
        <v>3</v>
      </c>
      <c r="F258" s="143" t="s">
        <v>370</v>
      </c>
      <c r="H258" s="144">
        <v>22</v>
      </c>
      <c r="I258" s="145"/>
      <c r="L258" s="140"/>
      <c r="M258" s="146"/>
      <c r="T258" s="147"/>
      <c r="AT258" s="142" t="s">
        <v>125</v>
      </c>
      <c r="AU258" s="142" t="s">
        <v>83</v>
      </c>
      <c r="AV258" s="12" t="s">
        <v>83</v>
      </c>
      <c r="AW258" s="12" t="s">
        <v>34</v>
      </c>
      <c r="AX258" s="12" t="s">
        <v>74</v>
      </c>
      <c r="AY258" s="142" t="s">
        <v>114</v>
      </c>
    </row>
    <row r="259" spans="2:65" s="12" customFormat="1">
      <c r="B259" s="140"/>
      <c r="D259" s="141" t="s">
        <v>125</v>
      </c>
      <c r="E259" s="142" t="s">
        <v>3</v>
      </c>
      <c r="F259" s="143" t="s">
        <v>371</v>
      </c>
      <c r="H259" s="144">
        <v>45</v>
      </c>
      <c r="I259" s="145"/>
      <c r="L259" s="140"/>
      <c r="M259" s="146"/>
      <c r="T259" s="147"/>
      <c r="AT259" s="142" t="s">
        <v>125</v>
      </c>
      <c r="AU259" s="142" t="s">
        <v>83</v>
      </c>
      <c r="AV259" s="12" t="s">
        <v>83</v>
      </c>
      <c r="AW259" s="12" t="s">
        <v>34</v>
      </c>
      <c r="AX259" s="12" t="s">
        <v>74</v>
      </c>
      <c r="AY259" s="142" t="s">
        <v>114</v>
      </c>
    </row>
    <row r="260" spans="2:65" s="12" customFormat="1">
      <c r="B260" s="140"/>
      <c r="D260" s="141" t="s">
        <v>125</v>
      </c>
      <c r="E260" s="142" t="s">
        <v>3</v>
      </c>
      <c r="F260" s="143" t="s">
        <v>372</v>
      </c>
      <c r="H260" s="144">
        <v>0</v>
      </c>
      <c r="I260" s="145"/>
      <c r="L260" s="140"/>
      <c r="M260" s="146"/>
      <c r="T260" s="147"/>
      <c r="AT260" s="142" t="s">
        <v>125</v>
      </c>
      <c r="AU260" s="142" t="s">
        <v>83</v>
      </c>
      <c r="AV260" s="12" t="s">
        <v>83</v>
      </c>
      <c r="AW260" s="12" t="s">
        <v>34</v>
      </c>
      <c r="AX260" s="12" t="s">
        <v>74</v>
      </c>
      <c r="AY260" s="142" t="s">
        <v>114</v>
      </c>
    </row>
    <row r="261" spans="2:65" s="1" customFormat="1" ht="16.5" customHeight="1">
      <c r="B261" s="122"/>
      <c r="C261" s="154" t="s">
        <v>373</v>
      </c>
      <c r="D261" s="154" t="s">
        <v>230</v>
      </c>
      <c r="E261" s="155" t="s">
        <v>374</v>
      </c>
      <c r="F261" s="156" t="s">
        <v>375</v>
      </c>
      <c r="G261" s="157" t="s">
        <v>160</v>
      </c>
      <c r="H261" s="158">
        <v>90.27</v>
      </c>
      <c r="I261" s="159"/>
      <c r="J261" s="160">
        <f>ROUND(I261*H261,2)</f>
        <v>0</v>
      </c>
      <c r="K261" s="156" t="s">
        <v>120</v>
      </c>
      <c r="L261" s="161"/>
      <c r="M261" s="162" t="s">
        <v>3</v>
      </c>
      <c r="N261" s="163" t="s">
        <v>45</v>
      </c>
      <c r="P261" s="132">
        <f>O261*H261</f>
        <v>0</v>
      </c>
      <c r="Q261" s="132">
        <v>4.8300000000000003E-2</v>
      </c>
      <c r="R261" s="132">
        <f>Q261*H261</f>
        <v>4.3600409999999998</v>
      </c>
      <c r="S261" s="132">
        <v>0</v>
      </c>
      <c r="T261" s="133">
        <f>S261*H261</f>
        <v>0</v>
      </c>
      <c r="AR261" s="134" t="s">
        <v>176</v>
      </c>
      <c r="AT261" s="134" t="s">
        <v>230</v>
      </c>
      <c r="AU261" s="134" t="s">
        <v>83</v>
      </c>
      <c r="AY261" s="16" t="s">
        <v>114</v>
      </c>
      <c r="BE261" s="135">
        <f>IF(N261="základní",J261,0)</f>
        <v>0</v>
      </c>
      <c r="BF261" s="135">
        <f>IF(N261="snížená",J261,0)</f>
        <v>0</v>
      </c>
      <c r="BG261" s="135">
        <f>IF(N261="zákl. přenesená",J261,0)</f>
        <v>0</v>
      </c>
      <c r="BH261" s="135">
        <f>IF(N261="sníž. přenesená",J261,0)</f>
        <v>0</v>
      </c>
      <c r="BI261" s="135">
        <f>IF(N261="nulová",J261,0)</f>
        <v>0</v>
      </c>
      <c r="BJ261" s="16" t="s">
        <v>81</v>
      </c>
      <c r="BK261" s="135">
        <f>ROUND(I261*H261,2)</f>
        <v>0</v>
      </c>
      <c r="BL261" s="16" t="s">
        <v>121</v>
      </c>
      <c r="BM261" s="134" t="s">
        <v>376</v>
      </c>
    </row>
    <row r="262" spans="2:65" s="12" customFormat="1">
      <c r="B262" s="140"/>
      <c r="D262" s="141" t="s">
        <v>125</v>
      </c>
      <c r="F262" s="143" t="s">
        <v>377</v>
      </c>
      <c r="H262" s="144">
        <v>90.27</v>
      </c>
      <c r="I262" s="145"/>
      <c r="L262" s="140"/>
      <c r="M262" s="146"/>
      <c r="T262" s="147"/>
      <c r="AT262" s="142" t="s">
        <v>125</v>
      </c>
      <c r="AU262" s="142" t="s">
        <v>83</v>
      </c>
      <c r="AV262" s="12" t="s">
        <v>83</v>
      </c>
      <c r="AW262" s="12" t="s">
        <v>4</v>
      </c>
      <c r="AX262" s="12" t="s">
        <v>81</v>
      </c>
      <c r="AY262" s="142" t="s">
        <v>114</v>
      </c>
    </row>
    <row r="263" spans="2:65" s="1" customFormat="1" ht="24.2" customHeight="1">
      <c r="B263" s="122"/>
      <c r="C263" s="123" t="s">
        <v>378</v>
      </c>
      <c r="D263" s="123" t="s">
        <v>116</v>
      </c>
      <c r="E263" s="124" t="s">
        <v>379</v>
      </c>
      <c r="F263" s="125" t="s">
        <v>380</v>
      </c>
      <c r="G263" s="126" t="s">
        <v>160</v>
      </c>
      <c r="H263" s="127">
        <v>476.66</v>
      </c>
      <c r="I263" s="128"/>
      <c r="J263" s="129">
        <f>ROUND(I263*H263,2)</f>
        <v>0</v>
      </c>
      <c r="K263" s="125" t="s">
        <v>120</v>
      </c>
      <c r="L263" s="31"/>
      <c r="M263" s="130" t="s">
        <v>3</v>
      </c>
      <c r="N263" s="131" t="s">
        <v>45</v>
      </c>
      <c r="P263" s="132">
        <f>O263*H263</f>
        <v>0</v>
      </c>
      <c r="Q263" s="132">
        <v>0.16850351999999999</v>
      </c>
      <c r="R263" s="132">
        <f>Q263*H263</f>
        <v>80.318887843200002</v>
      </c>
      <c r="S263" s="132">
        <v>0</v>
      </c>
      <c r="T263" s="133">
        <f>S263*H263</f>
        <v>0</v>
      </c>
      <c r="AR263" s="134" t="s">
        <v>121</v>
      </c>
      <c r="AT263" s="134" t="s">
        <v>116</v>
      </c>
      <c r="AU263" s="134" t="s">
        <v>83</v>
      </c>
      <c r="AY263" s="16" t="s">
        <v>114</v>
      </c>
      <c r="BE263" s="135">
        <f>IF(N263="základní",J263,0)</f>
        <v>0</v>
      </c>
      <c r="BF263" s="135">
        <f>IF(N263="snížená",J263,0)</f>
        <v>0</v>
      </c>
      <c r="BG263" s="135">
        <f>IF(N263="zákl. přenesená",J263,0)</f>
        <v>0</v>
      </c>
      <c r="BH263" s="135">
        <f>IF(N263="sníž. přenesená",J263,0)</f>
        <v>0</v>
      </c>
      <c r="BI263" s="135">
        <f>IF(N263="nulová",J263,0)</f>
        <v>0</v>
      </c>
      <c r="BJ263" s="16" t="s">
        <v>81</v>
      </c>
      <c r="BK263" s="135">
        <f>ROUND(I263*H263,2)</f>
        <v>0</v>
      </c>
      <c r="BL263" s="16" t="s">
        <v>121</v>
      </c>
      <c r="BM263" s="134" t="s">
        <v>381</v>
      </c>
    </row>
    <row r="264" spans="2:65" s="1" customFormat="1">
      <c r="B264" s="31"/>
      <c r="D264" s="136" t="s">
        <v>123</v>
      </c>
      <c r="F264" s="137" t="s">
        <v>382</v>
      </c>
      <c r="I264" s="138"/>
      <c r="L264" s="31"/>
      <c r="M264" s="139"/>
      <c r="T264" s="52"/>
      <c r="AT264" s="16" t="s">
        <v>123</v>
      </c>
      <c r="AU264" s="16" t="s">
        <v>83</v>
      </c>
    </row>
    <row r="265" spans="2:65" s="12" customFormat="1">
      <c r="B265" s="140"/>
      <c r="D265" s="141" t="s">
        <v>125</v>
      </c>
      <c r="E265" s="142" t="s">
        <v>3</v>
      </c>
      <c r="F265" s="143" t="s">
        <v>383</v>
      </c>
      <c r="H265" s="144">
        <v>476.66</v>
      </c>
      <c r="I265" s="145"/>
      <c r="L265" s="140"/>
      <c r="M265" s="146"/>
      <c r="T265" s="147"/>
      <c r="AT265" s="142" t="s">
        <v>125</v>
      </c>
      <c r="AU265" s="142" t="s">
        <v>83</v>
      </c>
      <c r="AV265" s="12" t="s">
        <v>83</v>
      </c>
      <c r="AW265" s="12" t="s">
        <v>34</v>
      </c>
      <c r="AX265" s="12" t="s">
        <v>74</v>
      </c>
      <c r="AY265" s="142" t="s">
        <v>114</v>
      </c>
    </row>
    <row r="266" spans="2:65" s="1" customFormat="1" ht="16.5" customHeight="1">
      <c r="B266" s="122"/>
      <c r="C266" s="154" t="s">
        <v>384</v>
      </c>
      <c r="D266" s="154" t="s">
        <v>230</v>
      </c>
      <c r="E266" s="155" t="s">
        <v>385</v>
      </c>
      <c r="F266" s="156" t="s">
        <v>386</v>
      </c>
      <c r="G266" s="157" t="s">
        <v>160</v>
      </c>
      <c r="H266" s="158">
        <v>446.41300000000001</v>
      </c>
      <c r="I266" s="159"/>
      <c r="J266" s="160">
        <f>ROUND(I266*H266,2)</f>
        <v>0</v>
      </c>
      <c r="K266" s="156" t="s">
        <v>120</v>
      </c>
      <c r="L266" s="161"/>
      <c r="M266" s="162" t="s">
        <v>3</v>
      </c>
      <c r="N266" s="163" t="s">
        <v>45</v>
      </c>
      <c r="P266" s="132">
        <f>O266*H266</f>
        <v>0</v>
      </c>
      <c r="Q266" s="132">
        <v>0.08</v>
      </c>
      <c r="R266" s="132">
        <f>Q266*H266</f>
        <v>35.713039999999999</v>
      </c>
      <c r="S266" s="132">
        <v>0</v>
      </c>
      <c r="T266" s="133">
        <f>S266*H266</f>
        <v>0</v>
      </c>
      <c r="AR266" s="134" t="s">
        <v>176</v>
      </c>
      <c r="AT266" s="134" t="s">
        <v>230</v>
      </c>
      <c r="AU266" s="134" t="s">
        <v>83</v>
      </c>
      <c r="AY266" s="16" t="s">
        <v>114</v>
      </c>
      <c r="BE266" s="135">
        <f>IF(N266="základní",J266,0)</f>
        <v>0</v>
      </c>
      <c r="BF266" s="135">
        <f>IF(N266="snížená",J266,0)</f>
        <v>0</v>
      </c>
      <c r="BG266" s="135">
        <f>IF(N266="zákl. přenesená",J266,0)</f>
        <v>0</v>
      </c>
      <c r="BH266" s="135">
        <f>IF(N266="sníž. přenesená",J266,0)</f>
        <v>0</v>
      </c>
      <c r="BI266" s="135">
        <f>IF(N266="nulová",J266,0)</f>
        <v>0</v>
      </c>
      <c r="BJ266" s="16" t="s">
        <v>81</v>
      </c>
      <c r="BK266" s="135">
        <f>ROUND(I266*H266,2)</f>
        <v>0</v>
      </c>
      <c r="BL266" s="16" t="s">
        <v>121</v>
      </c>
      <c r="BM266" s="134" t="s">
        <v>387</v>
      </c>
    </row>
    <row r="267" spans="2:65" s="13" customFormat="1">
      <c r="B267" s="148"/>
      <c r="D267" s="141" t="s">
        <v>125</v>
      </c>
      <c r="E267" s="149" t="s">
        <v>3</v>
      </c>
      <c r="F267" s="150" t="s">
        <v>388</v>
      </c>
      <c r="H267" s="149" t="s">
        <v>3</v>
      </c>
      <c r="I267" s="151"/>
      <c r="L267" s="148"/>
      <c r="M267" s="152"/>
      <c r="T267" s="153"/>
      <c r="AT267" s="149" t="s">
        <v>125</v>
      </c>
      <c r="AU267" s="149" t="s">
        <v>83</v>
      </c>
      <c r="AV267" s="13" t="s">
        <v>81</v>
      </c>
      <c r="AW267" s="13" t="s">
        <v>34</v>
      </c>
      <c r="AX267" s="13" t="s">
        <v>74</v>
      </c>
      <c r="AY267" s="149" t="s">
        <v>114</v>
      </c>
    </row>
    <row r="268" spans="2:65" s="12" customFormat="1">
      <c r="B268" s="140"/>
      <c r="D268" s="141" t="s">
        <v>125</v>
      </c>
      <c r="E268" s="142" t="s">
        <v>3</v>
      </c>
      <c r="F268" s="143" t="s">
        <v>389</v>
      </c>
      <c r="H268" s="144">
        <v>139</v>
      </c>
      <c r="I268" s="145"/>
      <c r="L268" s="140"/>
      <c r="M268" s="146"/>
      <c r="T268" s="147"/>
      <c r="AT268" s="142" t="s">
        <v>125</v>
      </c>
      <c r="AU268" s="142" t="s">
        <v>83</v>
      </c>
      <c r="AV268" s="12" t="s">
        <v>83</v>
      </c>
      <c r="AW268" s="12" t="s">
        <v>34</v>
      </c>
      <c r="AX268" s="12" t="s">
        <v>74</v>
      </c>
      <c r="AY268" s="142" t="s">
        <v>114</v>
      </c>
    </row>
    <row r="269" spans="2:65" s="12" customFormat="1">
      <c r="B269" s="140"/>
      <c r="D269" s="141" t="s">
        <v>125</v>
      </c>
      <c r="E269" s="142" t="s">
        <v>3</v>
      </c>
      <c r="F269" s="143" t="s">
        <v>390</v>
      </c>
      <c r="H269" s="144">
        <v>1.96</v>
      </c>
      <c r="I269" s="145"/>
      <c r="L269" s="140"/>
      <c r="M269" s="146"/>
      <c r="T269" s="147"/>
      <c r="AT269" s="142" t="s">
        <v>125</v>
      </c>
      <c r="AU269" s="142" t="s">
        <v>83</v>
      </c>
      <c r="AV269" s="12" t="s">
        <v>83</v>
      </c>
      <c r="AW269" s="12" t="s">
        <v>34</v>
      </c>
      <c r="AX269" s="12" t="s">
        <v>74</v>
      </c>
      <c r="AY269" s="142" t="s">
        <v>114</v>
      </c>
    </row>
    <row r="270" spans="2:65" s="12" customFormat="1">
      <c r="B270" s="140"/>
      <c r="D270" s="141" t="s">
        <v>125</v>
      </c>
      <c r="E270" s="142" t="s">
        <v>3</v>
      </c>
      <c r="F270" s="143" t="s">
        <v>391</v>
      </c>
      <c r="H270" s="144">
        <v>3.44</v>
      </c>
      <c r="I270" s="145"/>
      <c r="L270" s="140"/>
      <c r="M270" s="146"/>
      <c r="T270" s="147"/>
      <c r="AT270" s="142" t="s">
        <v>125</v>
      </c>
      <c r="AU270" s="142" t="s">
        <v>83</v>
      </c>
      <c r="AV270" s="12" t="s">
        <v>83</v>
      </c>
      <c r="AW270" s="12" t="s">
        <v>34</v>
      </c>
      <c r="AX270" s="12" t="s">
        <v>74</v>
      </c>
      <c r="AY270" s="142" t="s">
        <v>114</v>
      </c>
    </row>
    <row r="271" spans="2:65" s="13" customFormat="1">
      <c r="B271" s="148"/>
      <c r="D271" s="141" t="s">
        <v>125</v>
      </c>
      <c r="E271" s="149" t="s">
        <v>3</v>
      </c>
      <c r="F271" s="150" t="s">
        <v>392</v>
      </c>
      <c r="H271" s="149" t="s">
        <v>3</v>
      </c>
      <c r="I271" s="151"/>
      <c r="L271" s="148"/>
      <c r="M271" s="152"/>
      <c r="T271" s="153"/>
      <c r="AT271" s="149" t="s">
        <v>125</v>
      </c>
      <c r="AU271" s="149" t="s">
        <v>83</v>
      </c>
      <c r="AV271" s="13" t="s">
        <v>81</v>
      </c>
      <c r="AW271" s="13" t="s">
        <v>34</v>
      </c>
      <c r="AX271" s="13" t="s">
        <v>74</v>
      </c>
      <c r="AY271" s="149" t="s">
        <v>114</v>
      </c>
    </row>
    <row r="272" spans="2:65" s="12" customFormat="1">
      <c r="B272" s="140"/>
      <c r="D272" s="141" t="s">
        <v>125</v>
      </c>
      <c r="E272" s="142" t="s">
        <v>3</v>
      </c>
      <c r="F272" s="143" t="s">
        <v>393</v>
      </c>
      <c r="H272" s="144">
        <v>106</v>
      </c>
      <c r="I272" s="145"/>
      <c r="L272" s="140"/>
      <c r="M272" s="146"/>
      <c r="T272" s="147"/>
      <c r="AT272" s="142" t="s">
        <v>125</v>
      </c>
      <c r="AU272" s="142" t="s">
        <v>83</v>
      </c>
      <c r="AV272" s="12" t="s">
        <v>83</v>
      </c>
      <c r="AW272" s="12" t="s">
        <v>34</v>
      </c>
      <c r="AX272" s="12" t="s">
        <v>74</v>
      </c>
      <c r="AY272" s="142" t="s">
        <v>114</v>
      </c>
    </row>
    <row r="273" spans="2:65" s="12" customFormat="1">
      <c r="B273" s="140"/>
      <c r="D273" s="141" t="s">
        <v>125</v>
      </c>
      <c r="E273" s="142" t="s">
        <v>3</v>
      </c>
      <c r="F273" s="143" t="s">
        <v>394</v>
      </c>
      <c r="H273" s="144">
        <v>3</v>
      </c>
      <c r="I273" s="145"/>
      <c r="L273" s="140"/>
      <c r="M273" s="146"/>
      <c r="T273" s="147"/>
      <c r="AT273" s="142" t="s">
        <v>125</v>
      </c>
      <c r="AU273" s="142" t="s">
        <v>83</v>
      </c>
      <c r="AV273" s="12" t="s">
        <v>83</v>
      </c>
      <c r="AW273" s="12" t="s">
        <v>34</v>
      </c>
      <c r="AX273" s="12" t="s">
        <v>74</v>
      </c>
      <c r="AY273" s="142" t="s">
        <v>114</v>
      </c>
    </row>
    <row r="274" spans="2:65" s="12" customFormat="1">
      <c r="B274" s="140"/>
      <c r="D274" s="141" t="s">
        <v>125</v>
      </c>
      <c r="E274" s="142" t="s">
        <v>3</v>
      </c>
      <c r="F274" s="143" t="s">
        <v>395</v>
      </c>
      <c r="H274" s="144">
        <v>4</v>
      </c>
      <c r="I274" s="145"/>
      <c r="L274" s="140"/>
      <c r="M274" s="146"/>
      <c r="T274" s="147"/>
      <c r="AT274" s="142" t="s">
        <v>125</v>
      </c>
      <c r="AU274" s="142" t="s">
        <v>83</v>
      </c>
      <c r="AV274" s="12" t="s">
        <v>83</v>
      </c>
      <c r="AW274" s="12" t="s">
        <v>34</v>
      </c>
      <c r="AX274" s="12" t="s">
        <v>74</v>
      </c>
      <c r="AY274" s="142" t="s">
        <v>114</v>
      </c>
    </row>
    <row r="275" spans="2:65" s="13" customFormat="1">
      <c r="B275" s="148"/>
      <c r="D275" s="141" t="s">
        <v>125</v>
      </c>
      <c r="E275" s="149" t="s">
        <v>3</v>
      </c>
      <c r="F275" s="150" t="s">
        <v>396</v>
      </c>
      <c r="H275" s="149" t="s">
        <v>3</v>
      </c>
      <c r="I275" s="151"/>
      <c r="L275" s="148"/>
      <c r="M275" s="152"/>
      <c r="T275" s="153"/>
      <c r="AT275" s="149" t="s">
        <v>125</v>
      </c>
      <c r="AU275" s="149" t="s">
        <v>83</v>
      </c>
      <c r="AV275" s="13" t="s">
        <v>81</v>
      </c>
      <c r="AW275" s="13" t="s">
        <v>34</v>
      </c>
      <c r="AX275" s="13" t="s">
        <v>74</v>
      </c>
      <c r="AY275" s="149" t="s">
        <v>114</v>
      </c>
    </row>
    <row r="276" spans="2:65" s="12" customFormat="1">
      <c r="B276" s="140"/>
      <c r="D276" s="141" t="s">
        <v>125</v>
      </c>
      <c r="E276" s="142" t="s">
        <v>3</v>
      </c>
      <c r="F276" s="143" t="s">
        <v>397</v>
      </c>
      <c r="H276" s="144">
        <v>71</v>
      </c>
      <c r="I276" s="145"/>
      <c r="L276" s="140"/>
      <c r="M276" s="146"/>
      <c r="T276" s="147"/>
      <c r="AT276" s="142" t="s">
        <v>125</v>
      </c>
      <c r="AU276" s="142" t="s">
        <v>83</v>
      </c>
      <c r="AV276" s="12" t="s">
        <v>83</v>
      </c>
      <c r="AW276" s="12" t="s">
        <v>34</v>
      </c>
      <c r="AX276" s="12" t="s">
        <v>74</v>
      </c>
      <c r="AY276" s="142" t="s">
        <v>114</v>
      </c>
    </row>
    <row r="277" spans="2:65" s="12" customFormat="1">
      <c r="B277" s="140"/>
      <c r="D277" s="141" t="s">
        <v>125</v>
      </c>
      <c r="E277" s="142" t="s">
        <v>3</v>
      </c>
      <c r="F277" s="143" t="s">
        <v>398</v>
      </c>
      <c r="H277" s="144">
        <v>3.07</v>
      </c>
      <c r="I277" s="145"/>
      <c r="L277" s="140"/>
      <c r="M277" s="146"/>
      <c r="T277" s="147"/>
      <c r="AT277" s="142" t="s">
        <v>125</v>
      </c>
      <c r="AU277" s="142" t="s">
        <v>83</v>
      </c>
      <c r="AV277" s="12" t="s">
        <v>83</v>
      </c>
      <c r="AW277" s="12" t="s">
        <v>34</v>
      </c>
      <c r="AX277" s="12" t="s">
        <v>74</v>
      </c>
      <c r="AY277" s="142" t="s">
        <v>114</v>
      </c>
    </row>
    <row r="278" spans="2:65" s="12" customFormat="1">
      <c r="B278" s="140"/>
      <c r="D278" s="141" t="s">
        <v>125</v>
      </c>
      <c r="E278" s="142" t="s">
        <v>3</v>
      </c>
      <c r="F278" s="143" t="s">
        <v>399</v>
      </c>
      <c r="H278" s="144">
        <v>3.56</v>
      </c>
      <c r="I278" s="145"/>
      <c r="L278" s="140"/>
      <c r="M278" s="146"/>
      <c r="T278" s="147"/>
      <c r="AT278" s="142" t="s">
        <v>125</v>
      </c>
      <c r="AU278" s="142" t="s">
        <v>83</v>
      </c>
      <c r="AV278" s="12" t="s">
        <v>83</v>
      </c>
      <c r="AW278" s="12" t="s">
        <v>34</v>
      </c>
      <c r="AX278" s="12" t="s">
        <v>74</v>
      </c>
      <c r="AY278" s="142" t="s">
        <v>114</v>
      </c>
    </row>
    <row r="279" spans="2:65" s="13" customFormat="1">
      <c r="B279" s="148"/>
      <c r="D279" s="141" t="s">
        <v>125</v>
      </c>
      <c r="E279" s="149" t="s">
        <v>3</v>
      </c>
      <c r="F279" s="150" t="s">
        <v>400</v>
      </c>
      <c r="H279" s="149" t="s">
        <v>3</v>
      </c>
      <c r="I279" s="151"/>
      <c r="L279" s="148"/>
      <c r="M279" s="152"/>
      <c r="T279" s="153"/>
      <c r="AT279" s="149" t="s">
        <v>125</v>
      </c>
      <c r="AU279" s="149" t="s">
        <v>83</v>
      </c>
      <c r="AV279" s="13" t="s">
        <v>81</v>
      </c>
      <c r="AW279" s="13" t="s">
        <v>34</v>
      </c>
      <c r="AX279" s="13" t="s">
        <v>74</v>
      </c>
      <c r="AY279" s="149" t="s">
        <v>114</v>
      </c>
    </row>
    <row r="280" spans="2:65" s="12" customFormat="1">
      <c r="B280" s="140"/>
      <c r="D280" s="141" t="s">
        <v>125</v>
      </c>
      <c r="E280" s="142" t="s">
        <v>3</v>
      </c>
      <c r="F280" s="143" t="s">
        <v>401</v>
      </c>
      <c r="H280" s="144">
        <v>96</v>
      </c>
      <c r="I280" s="145"/>
      <c r="L280" s="140"/>
      <c r="M280" s="146"/>
      <c r="T280" s="147"/>
      <c r="AT280" s="142" t="s">
        <v>125</v>
      </c>
      <c r="AU280" s="142" t="s">
        <v>83</v>
      </c>
      <c r="AV280" s="12" t="s">
        <v>83</v>
      </c>
      <c r="AW280" s="12" t="s">
        <v>34</v>
      </c>
      <c r="AX280" s="12" t="s">
        <v>74</v>
      </c>
      <c r="AY280" s="142" t="s">
        <v>114</v>
      </c>
    </row>
    <row r="281" spans="2:65" s="12" customFormat="1">
      <c r="B281" s="140"/>
      <c r="D281" s="141" t="s">
        <v>125</v>
      </c>
      <c r="E281" s="142" t="s">
        <v>3</v>
      </c>
      <c r="F281" s="143" t="s">
        <v>399</v>
      </c>
      <c r="H281" s="144">
        <v>3.56</v>
      </c>
      <c r="I281" s="145"/>
      <c r="L281" s="140"/>
      <c r="M281" s="146"/>
      <c r="T281" s="147"/>
      <c r="AT281" s="142" t="s">
        <v>125</v>
      </c>
      <c r="AU281" s="142" t="s">
        <v>83</v>
      </c>
      <c r="AV281" s="12" t="s">
        <v>83</v>
      </c>
      <c r="AW281" s="12" t="s">
        <v>34</v>
      </c>
      <c r="AX281" s="12" t="s">
        <v>74</v>
      </c>
      <c r="AY281" s="142" t="s">
        <v>114</v>
      </c>
    </row>
    <row r="282" spans="2:65" s="12" customFormat="1">
      <c r="B282" s="140"/>
      <c r="D282" s="141" t="s">
        <v>125</v>
      </c>
      <c r="E282" s="142" t="s">
        <v>3</v>
      </c>
      <c r="F282" s="143" t="s">
        <v>398</v>
      </c>
      <c r="H282" s="144">
        <v>3.07</v>
      </c>
      <c r="I282" s="145"/>
      <c r="L282" s="140"/>
      <c r="M282" s="146"/>
      <c r="T282" s="147"/>
      <c r="AT282" s="142" t="s">
        <v>125</v>
      </c>
      <c r="AU282" s="142" t="s">
        <v>83</v>
      </c>
      <c r="AV282" s="12" t="s">
        <v>83</v>
      </c>
      <c r="AW282" s="12" t="s">
        <v>34</v>
      </c>
      <c r="AX282" s="12" t="s">
        <v>74</v>
      </c>
      <c r="AY282" s="142" t="s">
        <v>114</v>
      </c>
    </row>
    <row r="283" spans="2:65" s="12" customFormat="1">
      <c r="B283" s="140"/>
      <c r="D283" s="141" t="s">
        <v>125</v>
      </c>
      <c r="F283" s="143" t="s">
        <v>402</v>
      </c>
      <c r="H283" s="144">
        <v>446.41300000000001</v>
      </c>
      <c r="I283" s="145"/>
      <c r="L283" s="140"/>
      <c r="M283" s="146"/>
      <c r="T283" s="147"/>
      <c r="AT283" s="142" t="s">
        <v>125</v>
      </c>
      <c r="AU283" s="142" t="s">
        <v>83</v>
      </c>
      <c r="AV283" s="12" t="s">
        <v>83</v>
      </c>
      <c r="AW283" s="12" t="s">
        <v>4</v>
      </c>
      <c r="AX283" s="12" t="s">
        <v>81</v>
      </c>
      <c r="AY283" s="142" t="s">
        <v>114</v>
      </c>
    </row>
    <row r="284" spans="2:65" s="1" customFormat="1" ht="16.5" customHeight="1">
      <c r="B284" s="122"/>
      <c r="C284" s="154" t="s">
        <v>403</v>
      </c>
      <c r="D284" s="154" t="s">
        <v>230</v>
      </c>
      <c r="E284" s="155" t="s">
        <v>404</v>
      </c>
      <c r="F284" s="156" t="s">
        <v>405</v>
      </c>
      <c r="G284" s="157" t="s">
        <v>160</v>
      </c>
      <c r="H284" s="158">
        <v>39.78</v>
      </c>
      <c r="I284" s="159"/>
      <c r="J284" s="160">
        <f>ROUND(I284*H284,2)</f>
        <v>0</v>
      </c>
      <c r="K284" s="156" t="s">
        <v>120</v>
      </c>
      <c r="L284" s="161"/>
      <c r="M284" s="162" t="s">
        <v>3</v>
      </c>
      <c r="N284" s="163" t="s">
        <v>45</v>
      </c>
      <c r="P284" s="132">
        <f>O284*H284</f>
        <v>0</v>
      </c>
      <c r="Q284" s="132">
        <v>8.5999999999999993E-2</v>
      </c>
      <c r="R284" s="132">
        <f>Q284*H284</f>
        <v>3.4210799999999999</v>
      </c>
      <c r="S284" s="132">
        <v>0</v>
      </c>
      <c r="T284" s="133">
        <f>S284*H284</f>
        <v>0</v>
      </c>
      <c r="AR284" s="134" t="s">
        <v>176</v>
      </c>
      <c r="AT284" s="134" t="s">
        <v>230</v>
      </c>
      <c r="AU284" s="134" t="s">
        <v>83</v>
      </c>
      <c r="AY284" s="16" t="s">
        <v>114</v>
      </c>
      <c r="BE284" s="135">
        <f>IF(N284="základní",J284,0)</f>
        <v>0</v>
      </c>
      <c r="BF284" s="135">
        <f>IF(N284="snížená",J284,0)</f>
        <v>0</v>
      </c>
      <c r="BG284" s="135">
        <f>IF(N284="zákl. přenesená",J284,0)</f>
        <v>0</v>
      </c>
      <c r="BH284" s="135">
        <f>IF(N284="sníž. přenesená",J284,0)</f>
        <v>0</v>
      </c>
      <c r="BI284" s="135">
        <f>IF(N284="nulová",J284,0)</f>
        <v>0</v>
      </c>
      <c r="BJ284" s="16" t="s">
        <v>81</v>
      </c>
      <c r="BK284" s="135">
        <f>ROUND(I284*H284,2)</f>
        <v>0</v>
      </c>
      <c r="BL284" s="16" t="s">
        <v>121</v>
      </c>
      <c r="BM284" s="134" t="s">
        <v>406</v>
      </c>
    </row>
    <row r="285" spans="2:65" s="12" customFormat="1">
      <c r="B285" s="140"/>
      <c r="D285" s="141" t="s">
        <v>125</v>
      </c>
      <c r="E285" s="142" t="s">
        <v>3</v>
      </c>
      <c r="F285" s="143" t="s">
        <v>407</v>
      </c>
      <c r="H285" s="144">
        <v>17</v>
      </c>
      <c r="I285" s="145"/>
      <c r="L285" s="140"/>
      <c r="M285" s="146"/>
      <c r="T285" s="147"/>
      <c r="AT285" s="142" t="s">
        <v>125</v>
      </c>
      <c r="AU285" s="142" t="s">
        <v>83</v>
      </c>
      <c r="AV285" s="12" t="s">
        <v>83</v>
      </c>
      <c r="AW285" s="12" t="s">
        <v>34</v>
      </c>
      <c r="AX285" s="12" t="s">
        <v>74</v>
      </c>
      <c r="AY285" s="142" t="s">
        <v>114</v>
      </c>
    </row>
    <row r="286" spans="2:65" s="12" customFormat="1">
      <c r="B286" s="140"/>
      <c r="D286" s="141" t="s">
        <v>125</v>
      </c>
      <c r="E286" s="142" t="s">
        <v>3</v>
      </c>
      <c r="F286" s="143" t="s">
        <v>408</v>
      </c>
      <c r="H286" s="144">
        <v>8</v>
      </c>
      <c r="I286" s="145"/>
      <c r="L286" s="140"/>
      <c r="M286" s="146"/>
      <c r="T286" s="147"/>
      <c r="AT286" s="142" t="s">
        <v>125</v>
      </c>
      <c r="AU286" s="142" t="s">
        <v>83</v>
      </c>
      <c r="AV286" s="12" t="s">
        <v>83</v>
      </c>
      <c r="AW286" s="12" t="s">
        <v>34</v>
      </c>
      <c r="AX286" s="12" t="s">
        <v>74</v>
      </c>
      <c r="AY286" s="142" t="s">
        <v>114</v>
      </c>
    </row>
    <row r="287" spans="2:65" s="12" customFormat="1">
      <c r="B287" s="140"/>
      <c r="D287" s="141" t="s">
        <v>125</v>
      </c>
      <c r="E287" s="142" t="s">
        <v>3</v>
      </c>
      <c r="F287" s="143" t="s">
        <v>409</v>
      </c>
      <c r="H287" s="144">
        <v>14</v>
      </c>
      <c r="I287" s="145"/>
      <c r="L287" s="140"/>
      <c r="M287" s="146"/>
      <c r="T287" s="147"/>
      <c r="AT287" s="142" t="s">
        <v>125</v>
      </c>
      <c r="AU287" s="142" t="s">
        <v>83</v>
      </c>
      <c r="AV287" s="12" t="s">
        <v>83</v>
      </c>
      <c r="AW287" s="12" t="s">
        <v>34</v>
      </c>
      <c r="AX287" s="12" t="s">
        <v>74</v>
      </c>
      <c r="AY287" s="142" t="s">
        <v>114</v>
      </c>
    </row>
    <row r="288" spans="2:65" s="12" customFormat="1">
      <c r="B288" s="140"/>
      <c r="D288" s="141" t="s">
        <v>125</v>
      </c>
      <c r="F288" s="143" t="s">
        <v>410</v>
      </c>
      <c r="H288" s="144">
        <v>39.78</v>
      </c>
      <c r="I288" s="145"/>
      <c r="L288" s="140"/>
      <c r="M288" s="146"/>
      <c r="T288" s="147"/>
      <c r="AT288" s="142" t="s">
        <v>125</v>
      </c>
      <c r="AU288" s="142" t="s">
        <v>83</v>
      </c>
      <c r="AV288" s="12" t="s">
        <v>83</v>
      </c>
      <c r="AW288" s="12" t="s">
        <v>4</v>
      </c>
      <c r="AX288" s="12" t="s">
        <v>81</v>
      </c>
      <c r="AY288" s="142" t="s">
        <v>114</v>
      </c>
    </row>
    <row r="289" spans="2:65" s="1" customFormat="1" ht="24.2" customHeight="1">
      <c r="B289" s="122"/>
      <c r="C289" s="123" t="s">
        <v>411</v>
      </c>
      <c r="D289" s="123" t="s">
        <v>116</v>
      </c>
      <c r="E289" s="124" t="s">
        <v>412</v>
      </c>
      <c r="F289" s="125" t="s">
        <v>413</v>
      </c>
      <c r="G289" s="126" t="s">
        <v>160</v>
      </c>
      <c r="H289" s="127">
        <v>74</v>
      </c>
      <c r="I289" s="128"/>
      <c r="J289" s="129">
        <f>ROUND(I289*H289,2)</f>
        <v>0</v>
      </c>
      <c r="K289" s="125" t="s">
        <v>120</v>
      </c>
      <c r="L289" s="31"/>
      <c r="M289" s="130" t="s">
        <v>3</v>
      </c>
      <c r="N289" s="131" t="s">
        <v>45</v>
      </c>
      <c r="P289" s="132">
        <f>O289*H289</f>
        <v>0</v>
      </c>
      <c r="Q289" s="132">
        <v>0.14041960000000001</v>
      </c>
      <c r="R289" s="132">
        <f>Q289*H289</f>
        <v>10.391050400000001</v>
      </c>
      <c r="S289" s="132">
        <v>0</v>
      </c>
      <c r="T289" s="133">
        <f>S289*H289</f>
        <v>0</v>
      </c>
      <c r="AR289" s="134" t="s">
        <v>121</v>
      </c>
      <c r="AT289" s="134" t="s">
        <v>116</v>
      </c>
      <c r="AU289" s="134" t="s">
        <v>83</v>
      </c>
      <c r="AY289" s="16" t="s">
        <v>114</v>
      </c>
      <c r="BE289" s="135">
        <f>IF(N289="základní",J289,0)</f>
        <v>0</v>
      </c>
      <c r="BF289" s="135">
        <f>IF(N289="snížená",J289,0)</f>
        <v>0</v>
      </c>
      <c r="BG289" s="135">
        <f>IF(N289="zákl. přenesená",J289,0)</f>
        <v>0</v>
      </c>
      <c r="BH289" s="135">
        <f>IF(N289="sníž. přenesená",J289,0)</f>
        <v>0</v>
      </c>
      <c r="BI289" s="135">
        <f>IF(N289="nulová",J289,0)</f>
        <v>0</v>
      </c>
      <c r="BJ289" s="16" t="s">
        <v>81</v>
      </c>
      <c r="BK289" s="135">
        <f>ROUND(I289*H289,2)</f>
        <v>0</v>
      </c>
      <c r="BL289" s="16" t="s">
        <v>121</v>
      </c>
      <c r="BM289" s="134" t="s">
        <v>414</v>
      </c>
    </row>
    <row r="290" spans="2:65" s="1" customFormat="1">
      <c r="B290" s="31"/>
      <c r="D290" s="136" t="s">
        <v>123</v>
      </c>
      <c r="F290" s="137" t="s">
        <v>415</v>
      </c>
      <c r="I290" s="138"/>
      <c r="L290" s="31"/>
      <c r="M290" s="139"/>
      <c r="T290" s="52"/>
      <c r="AT290" s="16" t="s">
        <v>123</v>
      </c>
      <c r="AU290" s="16" t="s">
        <v>83</v>
      </c>
    </row>
    <row r="291" spans="2:65" s="12" customFormat="1">
      <c r="B291" s="140"/>
      <c r="D291" s="141" t="s">
        <v>125</v>
      </c>
      <c r="E291" s="142" t="s">
        <v>3</v>
      </c>
      <c r="F291" s="143" t="s">
        <v>416</v>
      </c>
      <c r="H291" s="144">
        <v>19</v>
      </c>
      <c r="I291" s="145"/>
      <c r="L291" s="140"/>
      <c r="M291" s="146"/>
      <c r="T291" s="147"/>
      <c r="AT291" s="142" t="s">
        <v>125</v>
      </c>
      <c r="AU291" s="142" t="s">
        <v>83</v>
      </c>
      <c r="AV291" s="12" t="s">
        <v>83</v>
      </c>
      <c r="AW291" s="12" t="s">
        <v>34</v>
      </c>
      <c r="AX291" s="12" t="s">
        <v>74</v>
      </c>
      <c r="AY291" s="142" t="s">
        <v>114</v>
      </c>
    </row>
    <row r="292" spans="2:65" s="12" customFormat="1">
      <c r="B292" s="140"/>
      <c r="D292" s="141" t="s">
        <v>125</v>
      </c>
      <c r="E292" s="142" t="s">
        <v>3</v>
      </c>
      <c r="F292" s="143" t="s">
        <v>417</v>
      </c>
      <c r="H292" s="144">
        <v>19</v>
      </c>
      <c r="I292" s="145"/>
      <c r="L292" s="140"/>
      <c r="M292" s="146"/>
      <c r="T292" s="147"/>
      <c r="AT292" s="142" t="s">
        <v>125</v>
      </c>
      <c r="AU292" s="142" t="s">
        <v>83</v>
      </c>
      <c r="AV292" s="12" t="s">
        <v>83</v>
      </c>
      <c r="AW292" s="12" t="s">
        <v>34</v>
      </c>
      <c r="AX292" s="12" t="s">
        <v>74</v>
      </c>
      <c r="AY292" s="142" t="s">
        <v>114</v>
      </c>
    </row>
    <row r="293" spans="2:65" s="12" customFormat="1">
      <c r="B293" s="140"/>
      <c r="D293" s="141" t="s">
        <v>125</v>
      </c>
      <c r="E293" s="142" t="s">
        <v>3</v>
      </c>
      <c r="F293" s="143" t="s">
        <v>418</v>
      </c>
      <c r="H293" s="144">
        <v>18</v>
      </c>
      <c r="I293" s="145"/>
      <c r="L293" s="140"/>
      <c r="M293" s="146"/>
      <c r="T293" s="147"/>
      <c r="AT293" s="142" t="s">
        <v>125</v>
      </c>
      <c r="AU293" s="142" t="s">
        <v>83</v>
      </c>
      <c r="AV293" s="12" t="s">
        <v>83</v>
      </c>
      <c r="AW293" s="12" t="s">
        <v>34</v>
      </c>
      <c r="AX293" s="12" t="s">
        <v>74</v>
      </c>
      <c r="AY293" s="142" t="s">
        <v>114</v>
      </c>
    </row>
    <row r="294" spans="2:65" s="12" customFormat="1">
      <c r="B294" s="140"/>
      <c r="D294" s="141" t="s">
        <v>125</v>
      </c>
      <c r="E294" s="142" t="s">
        <v>3</v>
      </c>
      <c r="F294" s="143" t="s">
        <v>419</v>
      </c>
      <c r="H294" s="144">
        <v>18</v>
      </c>
      <c r="I294" s="145"/>
      <c r="L294" s="140"/>
      <c r="M294" s="146"/>
      <c r="T294" s="147"/>
      <c r="AT294" s="142" t="s">
        <v>125</v>
      </c>
      <c r="AU294" s="142" t="s">
        <v>83</v>
      </c>
      <c r="AV294" s="12" t="s">
        <v>83</v>
      </c>
      <c r="AW294" s="12" t="s">
        <v>34</v>
      </c>
      <c r="AX294" s="12" t="s">
        <v>74</v>
      </c>
      <c r="AY294" s="142" t="s">
        <v>114</v>
      </c>
    </row>
    <row r="295" spans="2:65" s="1" customFormat="1" ht="16.5" customHeight="1">
      <c r="B295" s="122"/>
      <c r="C295" s="154" t="s">
        <v>420</v>
      </c>
      <c r="D295" s="154" t="s">
        <v>230</v>
      </c>
      <c r="E295" s="155" t="s">
        <v>421</v>
      </c>
      <c r="F295" s="156" t="s">
        <v>422</v>
      </c>
      <c r="G295" s="157" t="s">
        <v>160</v>
      </c>
      <c r="H295" s="158">
        <v>75.48</v>
      </c>
      <c r="I295" s="159"/>
      <c r="J295" s="160">
        <f>ROUND(I295*H295,2)</f>
        <v>0</v>
      </c>
      <c r="K295" s="156" t="s">
        <v>120</v>
      </c>
      <c r="L295" s="161"/>
      <c r="M295" s="162" t="s">
        <v>3</v>
      </c>
      <c r="N295" s="163" t="s">
        <v>45</v>
      </c>
      <c r="P295" s="132">
        <f>O295*H295</f>
        <v>0</v>
      </c>
      <c r="Q295" s="132">
        <v>4.4999999999999998E-2</v>
      </c>
      <c r="R295" s="132">
        <f>Q295*H295</f>
        <v>3.3965999999999998</v>
      </c>
      <c r="S295" s="132">
        <v>0</v>
      </c>
      <c r="T295" s="133">
        <f>S295*H295</f>
        <v>0</v>
      </c>
      <c r="AR295" s="134" t="s">
        <v>176</v>
      </c>
      <c r="AT295" s="134" t="s">
        <v>230</v>
      </c>
      <c r="AU295" s="134" t="s">
        <v>83</v>
      </c>
      <c r="AY295" s="16" t="s">
        <v>114</v>
      </c>
      <c r="BE295" s="135">
        <f>IF(N295="základní",J295,0)</f>
        <v>0</v>
      </c>
      <c r="BF295" s="135">
        <f>IF(N295="snížená",J295,0)</f>
        <v>0</v>
      </c>
      <c r="BG295" s="135">
        <f>IF(N295="zákl. přenesená",J295,0)</f>
        <v>0</v>
      </c>
      <c r="BH295" s="135">
        <f>IF(N295="sníž. přenesená",J295,0)</f>
        <v>0</v>
      </c>
      <c r="BI295" s="135">
        <f>IF(N295="nulová",J295,0)</f>
        <v>0</v>
      </c>
      <c r="BJ295" s="16" t="s">
        <v>81</v>
      </c>
      <c r="BK295" s="135">
        <f>ROUND(I295*H295,2)</f>
        <v>0</v>
      </c>
      <c r="BL295" s="16" t="s">
        <v>121</v>
      </c>
      <c r="BM295" s="134" t="s">
        <v>423</v>
      </c>
    </row>
    <row r="296" spans="2:65" s="12" customFormat="1">
      <c r="B296" s="140"/>
      <c r="D296" s="141" t="s">
        <v>125</v>
      </c>
      <c r="F296" s="143" t="s">
        <v>424</v>
      </c>
      <c r="H296" s="144">
        <v>75.48</v>
      </c>
      <c r="I296" s="145"/>
      <c r="L296" s="140"/>
      <c r="M296" s="146"/>
      <c r="T296" s="147"/>
      <c r="AT296" s="142" t="s">
        <v>125</v>
      </c>
      <c r="AU296" s="142" t="s">
        <v>83</v>
      </c>
      <c r="AV296" s="12" t="s">
        <v>83</v>
      </c>
      <c r="AW296" s="12" t="s">
        <v>4</v>
      </c>
      <c r="AX296" s="12" t="s">
        <v>81</v>
      </c>
      <c r="AY296" s="142" t="s">
        <v>114</v>
      </c>
    </row>
    <row r="297" spans="2:65" s="1" customFormat="1" ht="33" customHeight="1">
      <c r="B297" s="122"/>
      <c r="C297" s="123" t="s">
        <v>425</v>
      </c>
      <c r="D297" s="123" t="s">
        <v>116</v>
      </c>
      <c r="E297" s="124" t="s">
        <v>426</v>
      </c>
      <c r="F297" s="125" t="s">
        <v>427</v>
      </c>
      <c r="G297" s="126" t="s">
        <v>160</v>
      </c>
      <c r="H297" s="127">
        <v>25.66</v>
      </c>
      <c r="I297" s="128"/>
      <c r="J297" s="129">
        <f>ROUND(I297*H297,2)</f>
        <v>0</v>
      </c>
      <c r="K297" s="125" t="s">
        <v>120</v>
      </c>
      <c r="L297" s="31"/>
      <c r="M297" s="130" t="s">
        <v>3</v>
      </c>
      <c r="N297" s="131" t="s">
        <v>45</v>
      </c>
      <c r="P297" s="132">
        <f>O297*H297</f>
        <v>0</v>
      </c>
      <c r="Q297" s="132">
        <v>1.84E-6</v>
      </c>
      <c r="R297" s="132">
        <f>Q297*H297</f>
        <v>4.72144E-5</v>
      </c>
      <c r="S297" s="132">
        <v>0</v>
      </c>
      <c r="T297" s="133">
        <f>S297*H297</f>
        <v>0</v>
      </c>
      <c r="AR297" s="134" t="s">
        <v>121</v>
      </c>
      <c r="AT297" s="134" t="s">
        <v>116</v>
      </c>
      <c r="AU297" s="134" t="s">
        <v>83</v>
      </c>
      <c r="AY297" s="16" t="s">
        <v>114</v>
      </c>
      <c r="BE297" s="135">
        <f>IF(N297="základní",J297,0)</f>
        <v>0</v>
      </c>
      <c r="BF297" s="135">
        <f>IF(N297="snížená",J297,0)</f>
        <v>0</v>
      </c>
      <c r="BG297" s="135">
        <f>IF(N297="zákl. přenesená",J297,0)</f>
        <v>0</v>
      </c>
      <c r="BH297" s="135">
        <f>IF(N297="sníž. přenesená",J297,0)</f>
        <v>0</v>
      </c>
      <c r="BI297" s="135">
        <f>IF(N297="nulová",J297,0)</f>
        <v>0</v>
      </c>
      <c r="BJ297" s="16" t="s">
        <v>81</v>
      </c>
      <c r="BK297" s="135">
        <f>ROUND(I297*H297,2)</f>
        <v>0</v>
      </c>
      <c r="BL297" s="16" t="s">
        <v>121</v>
      </c>
      <c r="BM297" s="134" t="s">
        <v>428</v>
      </c>
    </row>
    <row r="298" spans="2:65" s="1" customFormat="1">
      <c r="B298" s="31"/>
      <c r="D298" s="136" t="s">
        <v>123</v>
      </c>
      <c r="F298" s="137" t="s">
        <v>429</v>
      </c>
      <c r="I298" s="138"/>
      <c r="L298" s="31"/>
      <c r="M298" s="139"/>
      <c r="T298" s="52"/>
      <c r="AT298" s="16" t="s">
        <v>123</v>
      </c>
      <c r="AU298" s="16" t="s">
        <v>83</v>
      </c>
    </row>
    <row r="299" spans="2:65" s="13" customFormat="1">
      <c r="B299" s="148"/>
      <c r="D299" s="141" t="s">
        <v>125</v>
      </c>
      <c r="E299" s="149" t="s">
        <v>3</v>
      </c>
      <c r="F299" s="150" t="s">
        <v>430</v>
      </c>
      <c r="H299" s="149" t="s">
        <v>3</v>
      </c>
      <c r="I299" s="151"/>
      <c r="L299" s="148"/>
      <c r="M299" s="152"/>
      <c r="T299" s="153"/>
      <c r="AT299" s="149" t="s">
        <v>125</v>
      </c>
      <c r="AU299" s="149" t="s">
        <v>83</v>
      </c>
      <c r="AV299" s="13" t="s">
        <v>81</v>
      </c>
      <c r="AW299" s="13" t="s">
        <v>34</v>
      </c>
      <c r="AX299" s="13" t="s">
        <v>74</v>
      </c>
      <c r="AY299" s="149" t="s">
        <v>114</v>
      </c>
    </row>
    <row r="300" spans="2:65" s="12" customFormat="1">
      <c r="B300" s="140"/>
      <c r="D300" s="141" t="s">
        <v>125</v>
      </c>
      <c r="E300" s="142" t="s">
        <v>3</v>
      </c>
      <c r="F300" s="143" t="s">
        <v>431</v>
      </c>
      <c r="H300" s="144">
        <v>5.4</v>
      </c>
      <c r="I300" s="145"/>
      <c r="L300" s="140"/>
      <c r="M300" s="146"/>
      <c r="T300" s="147"/>
      <c r="AT300" s="142" t="s">
        <v>125</v>
      </c>
      <c r="AU300" s="142" t="s">
        <v>83</v>
      </c>
      <c r="AV300" s="12" t="s">
        <v>83</v>
      </c>
      <c r="AW300" s="12" t="s">
        <v>34</v>
      </c>
      <c r="AX300" s="12" t="s">
        <v>74</v>
      </c>
      <c r="AY300" s="142" t="s">
        <v>114</v>
      </c>
    </row>
    <row r="301" spans="2:65" s="12" customFormat="1">
      <c r="B301" s="140"/>
      <c r="D301" s="141" t="s">
        <v>125</v>
      </c>
      <c r="E301" s="142" t="s">
        <v>3</v>
      </c>
      <c r="F301" s="143" t="s">
        <v>432</v>
      </c>
      <c r="H301" s="144">
        <v>7</v>
      </c>
      <c r="I301" s="145"/>
      <c r="L301" s="140"/>
      <c r="M301" s="146"/>
      <c r="T301" s="147"/>
      <c r="AT301" s="142" t="s">
        <v>125</v>
      </c>
      <c r="AU301" s="142" t="s">
        <v>83</v>
      </c>
      <c r="AV301" s="12" t="s">
        <v>83</v>
      </c>
      <c r="AW301" s="12" t="s">
        <v>34</v>
      </c>
      <c r="AX301" s="12" t="s">
        <v>74</v>
      </c>
      <c r="AY301" s="142" t="s">
        <v>114</v>
      </c>
    </row>
    <row r="302" spans="2:65" s="12" customFormat="1">
      <c r="B302" s="140"/>
      <c r="D302" s="141" t="s">
        <v>125</v>
      </c>
      <c r="E302" s="142" t="s">
        <v>3</v>
      </c>
      <c r="F302" s="143" t="s">
        <v>433</v>
      </c>
      <c r="H302" s="144">
        <v>6.63</v>
      </c>
      <c r="I302" s="145"/>
      <c r="L302" s="140"/>
      <c r="M302" s="146"/>
      <c r="T302" s="147"/>
      <c r="AT302" s="142" t="s">
        <v>125</v>
      </c>
      <c r="AU302" s="142" t="s">
        <v>83</v>
      </c>
      <c r="AV302" s="12" t="s">
        <v>83</v>
      </c>
      <c r="AW302" s="12" t="s">
        <v>34</v>
      </c>
      <c r="AX302" s="12" t="s">
        <v>74</v>
      </c>
      <c r="AY302" s="142" t="s">
        <v>114</v>
      </c>
    </row>
    <row r="303" spans="2:65" s="12" customFormat="1">
      <c r="B303" s="140"/>
      <c r="D303" s="141" t="s">
        <v>125</v>
      </c>
      <c r="E303" s="142" t="s">
        <v>3</v>
      </c>
      <c r="F303" s="143" t="s">
        <v>434</v>
      </c>
      <c r="H303" s="144">
        <v>6.63</v>
      </c>
      <c r="I303" s="145"/>
      <c r="L303" s="140"/>
      <c r="M303" s="146"/>
      <c r="T303" s="147"/>
      <c r="AT303" s="142" t="s">
        <v>125</v>
      </c>
      <c r="AU303" s="142" t="s">
        <v>83</v>
      </c>
      <c r="AV303" s="12" t="s">
        <v>83</v>
      </c>
      <c r="AW303" s="12" t="s">
        <v>34</v>
      </c>
      <c r="AX303" s="12" t="s">
        <v>74</v>
      </c>
      <c r="AY303" s="142" t="s">
        <v>114</v>
      </c>
    </row>
    <row r="304" spans="2:65" s="1" customFormat="1" ht="24.2" customHeight="1">
      <c r="B304" s="122"/>
      <c r="C304" s="123" t="s">
        <v>435</v>
      </c>
      <c r="D304" s="123" t="s">
        <v>116</v>
      </c>
      <c r="E304" s="124" t="s">
        <v>436</v>
      </c>
      <c r="F304" s="125" t="s">
        <v>437</v>
      </c>
      <c r="G304" s="126" t="s">
        <v>160</v>
      </c>
      <c r="H304" s="127">
        <v>3.67</v>
      </c>
      <c r="I304" s="128"/>
      <c r="J304" s="129">
        <f>ROUND(I304*H304,2)</f>
        <v>0</v>
      </c>
      <c r="K304" s="125" t="s">
        <v>120</v>
      </c>
      <c r="L304" s="31"/>
      <c r="M304" s="130" t="s">
        <v>3</v>
      </c>
      <c r="N304" s="131" t="s">
        <v>45</v>
      </c>
      <c r="P304" s="132">
        <f>O304*H304</f>
        <v>0</v>
      </c>
      <c r="Q304" s="132">
        <v>0.18292</v>
      </c>
      <c r="R304" s="132">
        <f>Q304*H304</f>
        <v>0.67131640000000004</v>
      </c>
      <c r="S304" s="132">
        <v>0</v>
      </c>
      <c r="T304" s="133">
        <f>S304*H304</f>
        <v>0</v>
      </c>
      <c r="AR304" s="134" t="s">
        <v>121</v>
      </c>
      <c r="AT304" s="134" t="s">
        <v>116</v>
      </c>
      <c r="AU304" s="134" t="s">
        <v>83</v>
      </c>
      <c r="AY304" s="16" t="s">
        <v>114</v>
      </c>
      <c r="BE304" s="135">
        <f>IF(N304="základní",J304,0)</f>
        <v>0</v>
      </c>
      <c r="BF304" s="135">
        <f>IF(N304="snížená",J304,0)</f>
        <v>0</v>
      </c>
      <c r="BG304" s="135">
        <f>IF(N304="zákl. přenesená",J304,0)</f>
        <v>0</v>
      </c>
      <c r="BH304" s="135">
        <f>IF(N304="sníž. přenesená",J304,0)</f>
        <v>0</v>
      </c>
      <c r="BI304" s="135">
        <f>IF(N304="nulová",J304,0)</f>
        <v>0</v>
      </c>
      <c r="BJ304" s="16" t="s">
        <v>81</v>
      </c>
      <c r="BK304" s="135">
        <f>ROUND(I304*H304,2)</f>
        <v>0</v>
      </c>
      <c r="BL304" s="16" t="s">
        <v>121</v>
      </c>
      <c r="BM304" s="134" t="s">
        <v>438</v>
      </c>
    </row>
    <row r="305" spans="2:65" s="1" customFormat="1">
      <c r="B305" s="31"/>
      <c r="D305" s="136" t="s">
        <v>123</v>
      </c>
      <c r="F305" s="137" t="s">
        <v>439</v>
      </c>
      <c r="I305" s="138"/>
      <c r="L305" s="31"/>
      <c r="M305" s="139"/>
      <c r="T305" s="52"/>
      <c r="AT305" s="16" t="s">
        <v>123</v>
      </c>
      <c r="AU305" s="16" t="s">
        <v>83</v>
      </c>
    </row>
    <row r="306" spans="2:65" s="1" customFormat="1" ht="16.5" customHeight="1">
      <c r="B306" s="122"/>
      <c r="C306" s="154" t="s">
        <v>440</v>
      </c>
      <c r="D306" s="154" t="s">
        <v>230</v>
      </c>
      <c r="E306" s="155" t="s">
        <v>441</v>
      </c>
      <c r="F306" s="156" t="s">
        <v>442</v>
      </c>
      <c r="G306" s="157" t="s">
        <v>160</v>
      </c>
      <c r="H306" s="158">
        <v>3.7429999999999999</v>
      </c>
      <c r="I306" s="159"/>
      <c r="J306" s="160">
        <f>ROUND(I306*H306,2)</f>
        <v>0</v>
      </c>
      <c r="K306" s="156" t="s">
        <v>120</v>
      </c>
      <c r="L306" s="161"/>
      <c r="M306" s="162" t="s">
        <v>3</v>
      </c>
      <c r="N306" s="163" t="s">
        <v>45</v>
      </c>
      <c r="P306" s="132">
        <f>O306*H306</f>
        <v>0</v>
      </c>
      <c r="Q306" s="132">
        <v>0.125</v>
      </c>
      <c r="R306" s="132">
        <f>Q306*H306</f>
        <v>0.46787499999999999</v>
      </c>
      <c r="S306" s="132">
        <v>0</v>
      </c>
      <c r="T306" s="133">
        <f>S306*H306</f>
        <v>0</v>
      </c>
      <c r="AR306" s="134" t="s">
        <v>176</v>
      </c>
      <c r="AT306" s="134" t="s">
        <v>230</v>
      </c>
      <c r="AU306" s="134" t="s">
        <v>83</v>
      </c>
      <c r="AY306" s="16" t="s">
        <v>114</v>
      </c>
      <c r="BE306" s="135">
        <f>IF(N306="základní",J306,0)</f>
        <v>0</v>
      </c>
      <c r="BF306" s="135">
        <f>IF(N306="snížená",J306,0)</f>
        <v>0</v>
      </c>
      <c r="BG306" s="135">
        <f>IF(N306="zákl. přenesená",J306,0)</f>
        <v>0</v>
      </c>
      <c r="BH306" s="135">
        <f>IF(N306="sníž. přenesená",J306,0)</f>
        <v>0</v>
      </c>
      <c r="BI306" s="135">
        <f>IF(N306="nulová",J306,0)</f>
        <v>0</v>
      </c>
      <c r="BJ306" s="16" t="s">
        <v>81</v>
      </c>
      <c r="BK306" s="135">
        <f>ROUND(I306*H306,2)</f>
        <v>0</v>
      </c>
      <c r="BL306" s="16" t="s">
        <v>121</v>
      </c>
      <c r="BM306" s="134" t="s">
        <v>443</v>
      </c>
    </row>
    <row r="307" spans="2:65" s="12" customFormat="1">
      <c r="B307" s="140"/>
      <c r="D307" s="141" t="s">
        <v>125</v>
      </c>
      <c r="E307" s="142" t="s">
        <v>3</v>
      </c>
      <c r="F307" s="143" t="s">
        <v>444</v>
      </c>
      <c r="H307" s="144">
        <v>3.67</v>
      </c>
      <c r="I307" s="145"/>
      <c r="L307" s="140"/>
      <c r="M307" s="146"/>
      <c r="T307" s="147"/>
      <c r="AT307" s="142" t="s">
        <v>125</v>
      </c>
      <c r="AU307" s="142" t="s">
        <v>83</v>
      </c>
      <c r="AV307" s="12" t="s">
        <v>83</v>
      </c>
      <c r="AW307" s="12" t="s">
        <v>34</v>
      </c>
      <c r="AX307" s="12" t="s">
        <v>74</v>
      </c>
      <c r="AY307" s="142" t="s">
        <v>114</v>
      </c>
    </row>
    <row r="308" spans="2:65" s="12" customFormat="1">
      <c r="B308" s="140"/>
      <c r="D308" s="141" t="s">
        <v>125</v>
      </c>
      <c r="F308" s="143" t="s">
        <v>445</v>
      </c>
      <c r="H308" s="144">
        <v>3.7429999999999999</v>
      </c>
      <c r="I308" s="145"/>
      <c r="L308" s="140"/>
      <c r="M308" s="146"/>
      <c r="T308" s="147"/>
      <c r="AT308" s="142" t="s">
        <v>125</v>
      </c>
      <c r="AU308" s="142" t="s">
        <v>83</v>
      </c>
      <c r="AV308" s="12" t="s">
        <v>83</v>
      </c>
      <c r="AW308" s="12" t="s">
        <v>4</v>
      </c>
      <c r="AX308" s="12" t="s">
        <v>81</v>
      </c>
      <c r="AY308" s="142" t="s">
        <v>114</v>
      </c>
    </row>
    <row r="309" spans="2:65" s="1" customFormat="1" ht="21.75" customHeight="1">
      <c r="B309" s="122"/>
      <c r="C309" s="123" t="s">
        <v>446</v>
      </c>
      <c r="D309" s="123" t="s">
        <v>116</v>
      </c>
      <c r="E309" s="124" t="s">
        <v>447</v>
      </c>
      <c r="F309" s="125" t="s">
        <v>448</v>
      </c>
      <c r="G309" s="126" t="s">
        <v>160</v>
      </c>
      <c r="H309" s="127">
        <v>548</v>
      </c>
      <c r="I309" s="128"/>
      <c r="J309" s="129">
        <f>ROUND(I309*H309,2)</f>
        <v>0</v>
      </c>
      <c r="K309" s="125" t="s">
        <v>120</v>
      </c>
      <c r="L309" s="31"/>
      <c r="M309" s="130" t="s">
        <v>3</v>
      </c>
      <c r="N309" s="131" t="s">
        <v>45</v>
      </c>
      <c r="P309" s="132">
        <f>O309*H309</f>
        <v>0</v>
      </c>
      <c r="Q309" s="132">
        <v>1.4950000000000001E-6</v>
      </c>
      <c r="R309" s="132">
        <f>Q309*H309</f>
        <v>8.1926000000000004E-4</v>
      </c>
      <c r="S309" s="132">
        <v>0</v>
      </c>
      <c r="T309" s="133">
        <f>S309*H309</f>
        <v>0</v>
      </c>
      <c r="AR309" s="134" t="s">
        <v>121</v>
      </c>
      <c r="AT309" s="134" t="s">
        <v>116</v>
      </c>
      <c r="AU309" s="134" t="s">
        <v>83</v>
      </c>
      <c r="AY309" s="16" t="s">
        <v>114</v>
      </c>
      <c r="BE309" s="135">
        <f>IF(N309="základní",J309,0)</f>
        <v>0</v>
      </c>
      <c r="BF309" s="135">
        <f>IF(N309="snížená",J309,0)</f>
        <v>0</v>
      </c>
      <c r="BG309" s="135">
        <f>IF(N309="zákl. přenesená",J309,0)</f>
        <v>0</v>
      </c>
      <c r="BH309" s="135">
        <f>IF(N309="sníž. přenesená",J309,0)</f>
        <v>0</v>
      </c>
      <c r="BI309" s="135">
        <f>IF(N309="nulová",J309,0)</f>
        <v>0</v>
      </c>
      <c r="BJ309" s="16" t="s">
        <v>81</v>
      </c>
      <c r="BK309" s="135">
        <f>ROUND(I309*H309,2)</f>
        <v>0</v>
      </c>
      <c r="BL309" s="16" t="s">
        <v>121</v>
      </c>
      <c r="BM309" s="134" t="s">
        <v>449</v>
      </c>
    </row>
    <row r="310" spans="2:65" s="1" customFormat="1">
      <c r="B310" s="31"/>
      <c r="D310" s="136" t="s">
        <v>123</v>
      </c>
      <c r="F310" s="137" t="s">
        <v>450</v>
      </c>
      <c r="I310" s="138"/>
      <c r="L310" s="31"/>
      <c r="M310" s="139"/>
      <c r="T310" s="52"/>
      <c r="AT310" s="16" t="s">
        <v>123</v>
      </c>
      <c r="AU310" s="16" t="s">
        <v>83</v>
      </c>
    </row>
    <row r="311" spans="2:65" s="1" customFormat="1" ht="24.2" customHeight="1">
      <c r="B311" s="122"/>
      <c r="C311" s="123" t="s">
        <v>451</v>
      </c>
      <c r="D311" s="123" t="s">
        <v>116</v>
      </c>
      <c r="E311" s="124" t="s">
        <v>452</v>
      </c>
      <c r="F311" s="125" t="s">
        <v>453</v>
      </c>
      <c r="G311" s="126" t="s">
        <v>160</v>
      </c>
      <c r="H311" s="127">
        <v>548</v>
      </c>
      <c r="I311" s="128"/>
      <c r="J311" s="129">
        <f>ROUND(I311*H311,2)</f>
        <v>0</v>
      </c>
      <c r="K311" s="125" t="s">
        <v>120</v>
      </c>
      <c r="L311" s="31"/>
      <c r="M311" s="130" t="s">
        <v>3</v>
      </c>
      <c r="N311" s="131" t="s">
        <v>45</v>
      </c>
      <c r="P311" s="132">
        <f>O311*H311</f>
        <v>0</v>
      </c>
      <c r="Q311" s="132">
        <v>2.2049999999999999E-4</v>
      </c>
      <c r="R311" s="132">
        <f>Q311*H311</f>
        <v>0.120834</v>
      </c>
      <c r="S311" s="132">
        <v>0</v>
      </c>
      <c r="T311" s="133">
        <f>S311*H311</f>
        <v>0</v>
      </c>
      <c r="AR311" s="134" t="s">
        <v>121</v>
      </c>
      <c r="AT311" s="134" t="s">
        <v>116</v>
      </c>
      <c r="AU311" s="134" t="s">
        <v>83</v>
      </c>
      <c r="AY311" s="16" t="s">
        <v>114</v>
      </c>
      <c r="BE311" s="135">
        <f>IF(N311="základní",J311,0)</f>
        <v>0</v>
      </c>
      <c r="BF311" s="135">
        <f>IF(N311="snížená",J311,0)</f>
        <v>0</v>
      </c>
      <c r="BG311" s="135">
        <f>IF(N311="zákl. přenesená",J311,0)</f>
        <v>0</v>
      </c>
      <c r="BH311" s="135">
        <f>IF(N311="sníž. přenesená",J311,0)</f>
        <v>0</v>
      </c>
      <c r="BI311" s="135">
        <f>IF(N311="nulová",J311,0)</f>
        <v>0</v>
      </c>
      <c r="BJ311" s="16" t="s">
        <v>81</v>
      </c>
      <c r="BK311" s="135">
        <f>ROUND(I311*H311,2)</f>
        <v>0</v>
      </c>
      <c r="BL311" s="16" t="s">
        <v>121</v>
      </c>
      <c r="BM311" s="134" t="s">
        <v>454</v>
      </c>
    </row>
    <row r="312" spans="2:65" s="1" customFormat="1">
      <c r="B312" s="31"/>
      <c r="D312" s="136" t="s">
        <v>123</v>
      </c>
      <c r="F312" s="137" t="s">
        <v>455</v>
      </c>
      <c r="I312" s="138"/>
      <c r="L312" s="31"/>
      <c r="M312" s="139"/>
      <c r="T312" s="52"/>
      <c r="AT312" s="16" t="s">
        <v>123</v>
      </c>
      <c r="AU312" s="16" t="s">
        <v>83</v>
      </c>
    </row>
    <row r="313" spans="2:65" s="1" customFormat="1" ht="24.2" customHeight="1">
      <c r="B313" s="122"/>
      <c r="C313" s="123" t="s">
        <v>456</v>
      </c>
      <c r="D313" s="123" t="s">
        <v>116</v>
      </c>
      <c r="E313" s="124" t="s">
        <v>457</v>
      </c>
      <c r="F313" s="125" t="s">
        <v>458</v>
      </c>
      <c r="G313" s="126" t="s">
        <v>160</v>
      </c>
      <c r="H313" s="127">
        <v>548</v>
      </c>
      <c r="I313" s="128"/>
      <c r="J313" s="129">
        <f>ROUND(I313*H313,2)</f>
        <v>0</v>
      </c>
      <c r="K313" s="125" t="s">
        <v>120</v>
      </c>
      <c r="L313" s="31"/>
      <c r="M313" s="130" t="s">
        <v>3</v>
      </c>
      <c r="N313" s="131" t="s">
        <v>45</v>
      </c>
      <c r="P313" s="132">
        <f>O313*H313</f>
        <v>0</v>
      </c>
      <c r="Q313" s="132">
        <v>0</v>
      </c>
      <c r="R313" s="132">
        <f>Q313*H313</f>
        <v>0</v>
      </c>
      <c r="S313" s="132">
        <v>0</v>
      </c>
      <c r="T313" s="133">
        <f>S313*H313</f>
        <v>0</v>
      </c>
      <c r="AR313" s="134" t="s">
        <v>121</v>
      </c>
      <c r="AT313" s="134" t="s">
        <v>116</v>
      </c>
      <c r="AU313" s="134" t="s">
        <v>83</v>
      </c>
      <c r="AY313" s="16" t="s">
        <v>114</v>
      </c>
      <c r="BE313" s="135">
        <f>IF(N313="základní",J313,0)</f>
        <v>0</v>
      </c>
      <c r="BF313" s="135">
        <f>IF(N313="snížená",J313,0)</f>
        <v>0</v>
      </c>
      <c r="BG313" s="135">
        <f>IF(N313="zákl. přenesená",J313,0)</f>
        <v>0</v>
      </c>
      <c r="BH313" s="135">
        <f>IF(N313="sníž. přenesená",J313,0)</f>
        <v>0</v>
      </c>
      <c r="BI313" s="135">
        <f>IF(N313="nulová",J313,0)</f>
        <v>0</v>
      </c>
      <c r="BJ313" s="16" t="s">
        <v>81</v>
      </c>
      <c r="BK313" s="135">
        <f>ROUND(I313*H313,2)</f>
        <v>0</v>
      </c>
      <c r="BL313" s="16" t="s">
        <v>121</v>
      </c>
      <c r="BM313" s="134" t="s">
        <v>459</v>
      </c>
    </row>
    <row r="314" spans="2:65" s="1" customFormat="1">
      <c r="B314" s="31"/>
      <c r="D314" s="136" t="s">
        <v>123</v>
      </c>
      <c r="F314" s="137" t="s">
        <v>460</v>
      </c>
      <c r="I314" s="138"/>
      <c r="L314" s="31"/>
      <c r="M314" s="139"/>
      <c r="T314" s="52"/>
      <c r="AT314" s="16" t="s">
        <v>123</v>
      </c>
      <c r="AU314" s="16" t="s">
        <v>83</v>
      </c>
    </row>
    <row r="315" spans="2:65" s="1" customFormat="1" ht="16.5" customHeight="1">
      <c r="B315" s="122"/>
      <c r="C315" s="123" t="s">
        <v>461</v>
      </c>
      <c r="D315" s="123" t="s">
        <v>116</v>
      </c>
      <c r="E315" s="124" t="s">
        <v>462</v>
      </c>
      <c r="F315" s="125" t="s">
        <v>463</v>
      </c>
      <c r="G315" s="126" t="s">
        <v>160</v>
      </c>
      <c r="H315" s="127">
        <v>548</v>
      </c>
      <c r="I315" s="128"/>
      <c r="J315" s="129">
        <f>ROUND(I315*H315,2)</f>
        <v>0</v>
      </c>
      <c r="K315" s="125" t="s">
        <v>120</v>
      </c>
      <c r="L315" s="31"/>
      <c r="M315" s="130" t="s">
        <v>3</v>
      </c>
      <c r="N315" s="131" t="s">
        <v>45</v>
      </c>
      <c r="P315" s="132">
        <f>O315*H315</f>
        <v>0</v>
      </c>
      <c r="Q315" s="132">
        <v>1.6449999999999999E-6</v>
      </c>
      <c r="R315" s="132">
        <f>Q315*H315</f>
        <v>9.0145999999999998E-4</v>
      </c>
      <c r="S315" s="132">
        <v>0</v>
      </c>
      <c r="T315" s="133">
        <f>S315*H315</f>
        <v>0</v>
      </c>
      <c r="AR315" s="134" t="s">
        <v>121</v>
      </c>
      <c r="AT315" s="134" t="s">
        <v>116</v>
      </c>
      <c r="AU315" s="134" t="s">
        <v>83</v>
      </c>
      <c r="AY315" s="16" t="s">
        <v>114</v>
      </c>
      <c r="BE315" s="135">
        <f>IF(N315="základní",J315,0)</f>
        <v>0</v>
      </c>
      <c r="BF315" s="135">
        <f>IF(N315="snížená",J315,0)</f>
        <v>0</v>
      </c>
      <c r="BG315" s="135">
        <f>IF(N315="zákl. přenesená",J315,0)</f>
        <v>0</v>
      </c>
      <c r="BH315" s="135">
        <f>IF(N315="sníž. přenesená",J315,0)</f>
        <v>0</v>
      </c>
      <c r="BI315" s="135">
        <f>IF(N315="nulová",J315,0)</f>
        <v>0</v>
      </c>
      <c r="BJ315" s="16" t="s">
        <v>81</v>
      </c>
      <c r="BK315" s="135">
        <f>ROUND(I315*H315,2)</f>
        <v>0</v>
      </c>
      <c r="BL315" s="16" t="s">
        <v>121</v>
      </c>
      <c r="BM315" s="134" t="s">
        <v>464</v>
      </c>
    </row>
    <row r="316" spans="2:65" s="1" customFormat="1">
      <c r="B316" s="31"/>
      <c r="D316" s="136" t="s">
        <v>123</v>
      </c>
      <c r="F316" s="137" t="s">
        <v>465</v>
      </c>
      <c r="I316" s="138"/>
      <c r="L316" s="31"/>
      <c r="M316" s="139"/>
      <c r="T316" s="52"/>
      <c r="AT316" s="16" t="s">
        <v>123</v>
      </c>
      <c r="AU316" s="16" t="s">
        <v>83</v>
      </c>
    </row>
    <row r="317" spans="2:65" s="12" customFormat="1">
      <c r="B317" s="140"/>
      <c r="D317" s="141" t="s">
        <v>125</v>
      </c>
      <c r="E317" s="142" t="s">
        <v>3</v>
      </c>
      <c r="F317" s="143" t="s">
        <v>466</v>
      </c>
      <c r="H317" s="144">
        <v>167</v>
      </c>
      <c r="I317" s="145"/>
      <c r="L317" s="140"/>
      <c r="M317" s="146"/>
      <c r="T317" s="147"/>
      <c r="AT317" s="142" t="s">
        <v>125</v>
      </c>
      <c r="AU317" s="142" t="s">
        <v>83</v>
      </c>
      <c r="AV317" s="12" t="s">
        <v>83</v>
      </c>
      <c r="AW317" s="12" t="s">
        <v>34</v>
      </c>
      <c r="AX317" s="12" t="s">
        <v>74</v>
      </c>
      <c r="AY317" s="142" t="s">
        <v>114</v>
      </c>
    </row>
    <row r="318" spans="2:65" s="12" customFormat="1">
      <c r="B318" s="140"/>
      <c r="D318" s="141" t="s">
        <v>125</v>
      </c>
      <c r="E318" s="142" t="s">
        <v>3</v>
      </c>
      <c r="F318" s="143" t="s">
        <v>467</v>
      </c>
      <c r="H318" s="144">
        <v>130</v>
      </c>
      <c r="I318" s="145"/>
      <c r="L318" s="140"/>
      <c r="M318" s="146"/>
      <c r="T318" s="147"/>
      <c r="AT318" s="142" t="s">
        <v>125</v>
      </c>
      <c r="AU318" s="142" t="s">
        <v>83</v>
      </c>
      <c r="AV318" s="12" t="s">
        <v>83</v>
      </c>
      <c r="AW318" s="12" t="s">
        <v>34</v>
      </c>
      <c r="AX318" s="12" t="s">
        <v>74</v>
      </c>
      <c r="AY318" s="142" t="s">
        <v>114</v>
      </c>
    </row>
    <row r="319" spans="2:65" s="12" customFormat="1">
      <c r="B319" s="140"/>
      <c r="D319" s="141" t="s">
        <v>125</v>
      </c>
      <c r="E319" s="142" t="s">
        <v>3</v>
      </c>
      <c r="F319" s="143" t="s">
        <v>468</v>
      </c>
      <c r="H319" s="144">
        <v>126</v>
      </c>
      <c r="I319" s="145"/>
      <c r="L319" s="140"/>
      <c r="M319" s="146"/>
      <c r="T319" s="147"/>
      <c r="AT319" s="142" t="s">
        <v>125</v>
      </c>
      <c r="AU319" s="142" t="s">
        <v>83</v>
      </c>
      <c r="AV319" s="12" t="s">
        <v>83</v>
      </c>
      <c r="AW319" s="12" t="s">
        <v>34</v>
      </c>
      <c r="AX319" s="12" t="s">
        <v>74</v>
      </c>
      <c r="AY319" s="142" t="s">
        <v>114</v>
      </c>
    </row>
    <row r="320" spans="2:65" s="12" customFormat="1">
      <c r="B320" s="140"/>
      <c r="D320" s="141" t="s">
        <v>125</v>
      </c>
      <c r="E320" s="142" t="s">
        <v>3</v>
      </c>
      <c r="F320" s="143" t="s">
        <v>469</v>
      </c>
      <c r="H320" s="144">
        <v>125</v>
      </c>
      <c r="I320" s="145"/>
      <c r="L320" s="140"/>
      <c r="M320" s="146"/>
      <c r="T320" s="147"/>
      <c r="AT320" s="142" t="s">
        <v>125</v>
      </c>
      <c r="AU320" s="142" t="s">
        <v>83</v>
      </c>
      <c r="AV320" s="12" t="s">
        <v>83</v>
      </c>
      <c r="AW320" s="12" t="s">
        <v>34</v>
      </c>
      <c r="AX320" s="12" t="s">
        <v>74</v>
      </c>
      <c r="AY320" s="142" t="s">
        <v>114</v>
      </c>
    </row>
    <row r="321" spans="2:65" s="11" customFormat="1" ht="15.6" customHeight="1">
      <c r="B321" s="110"/>
      <c r="D321" s="111" t="s">
        <v>73</v>
      </c>
      <c r="E321" s="120" t="s">
        <v>470</v>
      </c>
      <c r="F321" s="120" t="s">
        <v>471</v>
      </c>
      <c r="I321" s="113"/>
      <c r="J321" s="121">
        <f>BK321</f>
        <v>0</v>
      </c>
      <c r="L321" s="110"/>
      <c r="M321" s="115"/>
      <c r="P321" s="116">
        <f>SUM(P322:P351)</f>
        <v>0</v>
      </c>
      <c r="R321" s="116">
        <f>SUM(R322:R351)</f>
        <v>0</v>
      </c>
      <c r="T321" s="117">
        <f>SUM(T322:T351)</f>
        <v>0</v>
      </c>
      <c r="AR321" s="111" t="s">
        <v>81</v>
      </c>
      <c r="AT321" s="118" t="s">
        <v>73</v>
      </c>
      <c r="AU321" s="118" t="s">
        <v>81</v>
      </c>
      <c r="AY321" s="111" t="s">
        <v>114</v>
      </c>
      <c r="BK321" s="119">
        <f>SUM(BK322:BK351)</f>
        <v>0</v>
      </c>
    </row>
    <row r="322" spans="2:65" s="1" customFormat="1" ht="24.2" customHeight="1">
      <c r="B322" s="122"/>
      <c r="C322" s="123" t="s">
        <v>472</v>
      </c>
      <c r="D322" s="123" t="s">
        <v>116</v>
      </c>
      <c r="E322" s="124" t="s">
        <v>473</v>
      </c>
      <c r="F322" s="125" t="s">
        <v>474</v>
      </c>
      <c r="G322" s="126" t="s">
        <v>209</v>
      </c>
      <c r="H322" s="127">
        <v>103.96599999999999</v>
      </c>
      <c r="I322" s="128"/>
      <c r="J322" s="129">
        <f>ROUND(I322*H322,2)</f>
        <v>0</v>
      </c>
      <c r="K322" s="125" t="s">
        <v>120</v>
      </c>
      <c r="L322" s="31"/>
      <c r="M322" s="130" t="s">
        <v>3</v>
      </c>
      <c r="N322" s="131" t="s">
        <v>45</v>
      </c>
      <c r="P322" s="132">
        <f>O322*H322</f>
        <v>0</v>
      </c>
      <c r="Q322" s="132">
        <v>0</v>
      </c>
      <c r="R322" s="132">
        <f>Q322*H322</f>
        <v>0</v>
      </c>
      <c r="S322" s="132">
        <v>0</v>
      </c>
      <c r="T322" s="133">
        <f>S322*H322</f>
        <v>0</v>
      </c>
      <c r="AR322" s="134" t="s">
        <v>121</v>
      </c>
      <c r="AT322" s="134" t="s">
        <v>116</v>
      </c>
      <c r="AU322" s="134" t="s">
        <v>83</v>
      </c>
      <c r="AY322" s="16" t="s">
        <v>114</v>
      </c>
      <c r="BE322" s="135">
        <f>IF(N322="základní",J322,0)</f>
        <v>0</v>
      </c>
      <c r="BF322" s="135">
        <f>IF(N322="snížená",J322,0)</f>
        <v>0</v>
      </c>
      <c r="BG322" s="135">
        <f>IF(N322="zákl. přenesená",J322,0)</f>
        <v>0</v>
      </c>
      <c r="BH322" s="135">
        <f>IF(N322="sníž. přenesená",J322,0)</f>
        <v>0</v>
      </c>
      <c r="BI322" s="135">
        <f>IF(N322="nulová",J322,0)</f>
        <v>0</v>
      </c>
      <c r="BJ322" s="16" t="s">
        <v>81</v>
      </c>
      <c r="BK322" s="135">
        <f>ROUND(I322*H322,2)</f>
        <v>0</v>
      </c>
      <c r="BL322" s="16" t="s">
        <v>121</v>
      </c>
      <c r="BM322" s="134" t="s">
        <v>475</v>
      </c>
    </row>
    <row r="323" spans="2:65" s="1" customFormat="1">
      <c r="B323" s="31"/>
      <c r="D323" s="136" t="s">
        <v>123</v>
      </c>
      <c r="F323" s="137" t="s">
        <v>476</v>
      </c>
      <c r="I323" s="138"/>
      <c r="L323" s="31"/>
      <c r="M323" s="139"/>
      <c r="T323" s="52"/>
      <c r="AT323" s="16" t="s">
        <v>123</v>
      </c>
      <c r="AU323" s="16" t="s">
        <v>83</v>
      </c>
    </row>
    <row r="324" spans="2:65" s="12" customFormat="1">
      <c r="B324" s="140"/>
      <c r="D324" s="141" t="s">
        <v>125</v>
      </c>
      <c r="E324" s="142" t="s">
        <v>3</v>
      </c>
      <c r="F324" s="143" t="s">
        <v>477</v>
      </c>
      <c r="H324" s="144">
        <v>8.32</v>
      </c>
      <c r="I324" s="145"/>
      <c r="L324" s="140"/>
      <c r="M324" s="146"/>
      <c r="T324" s="147"/>
      <c r="AT324" s="142" t="s">
        <v>125</v>
      </c>
      <c r="AU324" s="142" t="s">
        <v>83</v>
      </c>
      <c r="AV324" s="12" t="s">
        <v>83</v>
      </c>
      <c r="AW324" s="12" t="s">
        <v>34</v>
      </c>
      <c r="AX324" s="12" t="s">
        <v>74</v>
      </c>
      <c r="AY324" s="142" t="s">
        <v>114</v>
      </c>
    </row>
    <row r="325" spans="2:65" s="12" customFormat="1">
      <c r="B325" s="140"/>
      <c r="D325" s="141" t="s">
        <v>125</v>
      </c>
      <c r="E325" s="142" t="s">
        <v>3</v>
      </c>
      <c r="F325" s="143" t="s">
        <v>478</v>
      </c>
      <c r="H325" s="144">
        <v>0.12</v>
      </c>
      <c r="I325" s="145"/>
      <c r="L325" s="140"/>
      <c r="M325" s="146"/>
      <c r="T325" s="147"/>
      <c r="AT325" s="142" t="s">
        <v>125</v>
      </c>
      <c r="AU325" s="142" t="s">
        <v>83</v>
      </c>
      <c r="AV325" s="12" t="s">
        <v>83</v>
      </c>
      <c r="AW325" s="12" t="s">
        <v>34</v>
      </c>
      <c r="AX325" s="12" t="s">
        <v>74</v>
      </c>
      <c r="AY325" s="142" t="s">
        <v>114</v>
      </c>
    </row>
    <row r="326" spans="2:65" s="12" customFormat="1">
      <c r="B326" s="140"/>
      <c r="D326" s="141" t="s">
        <v>125</v>
      </c>
      <c r="E326" s="142" t="s">
        <v>3</v>
      </c>
      <c r="F326" s="143" t="s">
        <v>479</v>
      </c>
      <c r="H326" s="144">
        <v>93.025999999999996</v>
      </c>
      <c r="I326" s="145"/>
      <c r="L326" s="140"/>
      <c r="M326" s="146"/>
      <c r="T326" s="147"/>
      <c r="AT326" s="142" t="s">
        <v>125</v>
      </c>
      <c r="AU326" s="142" t="s">
        <v>83</v>
      </c>
      <c r="AV326" s="12" t="s">
        <v>83</v>
      </c>
      <c r="AW326" s="12" t="s">
        <v>34</v>
      </c>
      <c r="AX326" s="12" t="s">
        <v>74</v>
      </c>
      <c r="AY326" s="142" t="s">
        <v>114</v>
      </c>
    </row>
    <row r="327" spans="2:65" s="12" customFormat="1">
      <c r="B327" s="140"/>
      <c r="D327" s="141" t="s">
        <v>125</v>
      </c>
      <c r="E327" s="142" t="s">
        <v>3</v>
      </c>
      <c r="F327" s="143" t="s">
        <v>480</v>
      </c>
      <c r="H327" s="144">
        <v>2.5</v>
      </c>
      <c r="I327" s="145"/>
      <c r="L327" s="140"/>
      <c r="M327" s="146"/>
      <c r="T327" s="147"/>
      <c r="AT327" s="142" t="s">
        <v>125</v>
      </c>
      <c r="AU327" s="142" t="s">
        <v>83</v>
      </c>
      <c r="AV327" s="12" t="s">
        <v>83</v>
      </c>
      <c r="AW327" s="12" t="s">
        <v>34</v>
      </c>
      <c r="AX327" s="12" t="s">
        <v>74</v>
      </c>
      <c r="AY327" s="142" t="s">
        <v>114</v>
      </c>
    </row>
    <row r="328" spans="2:65" s="1" customFormat="1" ht="24.2" customHeight="1">
      <c r="B328" s="122"/>
      <c r="C328" s="123" t="s">
        <v>481</v>
      </c>
      <c r="D328" s="123" t="s">
        <v>116</v>
      </c>
      <c r="E328" s="124" t="s">
        <v>482</v>
      </c>
      <c r="F328" s="125" t="s">
        <v>483</v>
      </c>
      <c r="G328" s="126" t="s">
        <v>209</v>
      </c>
      <c r="H328" s="127">
        <v>935.69399999999996</v>
      </c>
      <c r="I328" s="128"/>
      <c r="J328" s="129">
        <f>ROUND(I328*H328,2)</f>
        <v>0</v>
      </c>
      <c r="K328" s="125" t="s">
        <v>120</v>
      </c>
      <c r="L328" s="31"/>
      <c r="M328" s="130" t="s">
        <v>3</v>
      </c>
      <c r="N328" s="131" t="s">
        <v>45</v>
      </c>
      <c r="P328" s="132">
        <f>O328*H328</f>
        <v>0</v>
      </c>
      <c r="Q328" s="132">
        <v>0</v>
      </c>
      <c r="R328" s="132">
        <f>Q328*H328</f>
        <v>0</v>
      </c>
      <c r="S328" s="132">
        <v>0</v>
      </c>
      <c r="T328" s="133">
        <f>S328*H328</f>
        <v>0</v>
      </c>
      <c r="AR328" s="134" t="s">
        <v>121</v>
      </c>
      <c r="AT328" s="134" t="s">
        <v>116</v>
      </c>
      <c r="AU328" s="134" t="s">
        <v>83</v>
      </c>
      <c r="AY328" s="16" t="s">
        <v>114</v>
      </c>
      <c r="BE328" s="135">
        <f>IF(N328="základní",J328,0)</f>
        <v>0</v>
      </c>
      <c r="BF328" s="135">
        <f>IF(N328="snížená",J328,0)</f>
        <v>0</v>
      </c>
      <c r="BG328" s="135">
        <f>IF(N328="zákl. přenesená",J328,0)</f>
        <v>0</v>
      </c>
      <c r="BH328" s="135">
        <f>IF(N328="sníž. přenesená",J328,0)</f>
        <v>0</v>
      </c>
      <c r="BI328" s="135">
        <f>IF(N328="nulová",J328,0)</f>
        <v>0</v>
      </c>
      <c r="BJ328" s="16" t="s">
        <v>81</v>
      </c>
      <c r="BK328" s="135">
        <f>ROUND(I328*H328,2)</f>
        <v>0</v>
      </c>
      <c r="BL328" s="16" t="s">
        <v>121</v>
      </c>
      <c r="BM328" s="134" t="s">
        <v>484</v>
      </c>
    </row>
    <row r="329" spans="2:65" s="1" customFormat="1">
      <c r="B329" s="31"/>
      <c r="D329" s="136" t="s">
        <v>123</v>
      </c>
      <c r="F329" s="137" t="s">
        <v>485</v>
      </c>
      <c r="I329" s="138"/>
      <c r="L329" s="31"/>
      <c r="M329" s="139"/>
      <c r="T329" s="52"/>
      <c r="AT329" s="16" t="s">
        <v>123</v>
      </c>
      <c r="AU329" s="16" t="s">
        <v>83</v>
      </c>
    </row>
    <row r="330" spans="2:65" s="12" customFormat="1">
      <c r="B330" s="140"/>
      <c r="D330" s="141" t="s">
        <v>125</v>
      </c>
      <c r="F330" s="143" t="s">
        <v>486</v>
      </c>
      <c r="H330" s="144">
        <v>935.69399999999996</v>
      </c>
      <c r="I330" s="145"/>
      <c r="L330" s="140"/>
      <c r="M330" s="146"/>
      <c r="T330" s="147"/>
      <c r="AT330" s="142" t="s">
        <v>125</v>
      </c>
      <c r="AU330" s="142" t="s">
        <v>83</v>
      </c>
      <c r="AV330" s="12" t="s">
        <v>83</v>
      </c>
      <c r="AW330" s="12" t="s">
        <v>4</v>
      </c>
      <c r="AX330" s="12" t="s">
        <v>81</v>
      </c>
      <c r="AY330" s="142" t="s">
        <v>114</v>
      </c>
    </row>
    <row r="331" spans="2:65" s="1" customFormat="1" ht="24.2" customHeight="1">
      <c r="B331" s="122"/>
      <c r="C331" s="123" t="s">
        <v>487</v>
      </c>
      <c r="D331" s="123" t="s">
        <v>116</v>
      </c>
      <c r="E331" s="124" t="s">
        <v>488</v>
      </c>
      <c r="F331" s="125" t="s">
        <v>489</v>
      </c>
      <c r="G331" s="126" t="s">
        <v>209</v>
      </c>
      <c r="H331" s="127">
        <v>115.816</v>
      </c>
      <c r="I331" s="128"/>
      <c r="J331" s="129">
        <f>ROUND(I331*H331,2)</f>
        <v>0</v>
      </c>
      <c r="K331" s="125" t="s">
        <v>120</v>
      </c>
      <c r="L331" s="31"/>
      <c r="M331" s="130" t="s">
        <v>3</v>
      </c>
      <c r="N331" s="131" t="s">
        <v>45</v>
      </c>
      <c r="P331" s="132">
        <f>O331*H331</f>
        <v>0</v>
      </c>
      <c r="Q331" s="132">
        <v>0</v>
      </c>
      <c r="R331" s="132">
        <f>Q331*H331</f>
        <v>0</v>
      </c>
      <c r="S331" s="132">
        <v>0</v>
      </c>
      <c r="T331" s="133">
        <f>S331*H331</f>
        <v>0</v>
      </c>
      <c r="AR331" s="134" t="s">
        <v>121</v>
      </c>
      <c r="AT331" s="134" t="s">
        <v>116</v>
      </c>
      <c r="AU331" s="134" t="s">
        <v>83</v>
      </c>
      <c r="AY331" s="16" t="s">
        <v>114</v>
      </c>
      <c r="BE331" s="135">
        <f>IF(N331="základní",J331,0)</f>
        <v>0</v>
      </c>
      <c r="BF331" s="135">
        <f>IF(N331="snížená",J331,0)</f>
        <v>0</v>
      </c>
      <c r="BG331" s="135">
        <f>IF(N331="zákl. přenesená",J331,0)</f>
        <v>0</v>
      </c>
      <c r="BH331" s="135">
        <f>IF(N331="sníž. přenesená",J331,0)</f>
        <v>0</v>
      </c>
      <c r="BI331" s="135">
        <f>IF(N331="nulová",J331,0)</f>
        <v>0</v>
      </c>
      <c r="BJ331" s="16" t="s">
        <v>81</v>
      </c>
      <c r="BK331" s="135">
        <f>ROUND(I331*H331,2)</f>
        <v>0</v>
      </c>
      <c r="BL331" s="16" t="s">
        <v>121</v>
      </c>
      <c r="BM331" s="134" t="s">
        <v>490</v>
      </c>
    </row>
    <row r="332" spans="2:65" s="1" customFormat="1">
      <c r="B332" s="31"/>
      <c r="D332" s="136" t="s">
        <v>123</v>
      </c>
      <c r="F332" s="137" t="s">
        <v>491</v>
      </c>
      <c r="I332" s="138"/>
      <c r="L332" s="31"/>
      <c r="M332" s="139"/>
      <c r="T332" s="52"/>
      <c r="AT332" s="16" t="s">
        <v>123</v>
      </c>
      <c r="AU332" s="16" t="s">
        <v>83</v>
      </c>
    </row>
    <row r="333" spans="2:65" s="12" customFormat="1">
      <c r="B333" s="140"/>
      <c r="D333" s="141" t="s">
        <v>125</v>
      </c>
      <c r="E333" s="142" t="s">
        <v>3</v>
      </c>
      <c r="F333" s="143" t="s">
        <v>492</v>
      </c>
      <c r="H333" s="144">
        <v>85.69</v>
      </c>
      <c r="I333" s="145"/>
      <c r="L333" s="140"/>
      <c r="M333" s="146"/>
      <c r="T333" s="147"/>
      <c r="AT333" s="142" t="s">
        <v>125</v>
      </c>
      <c r="AU333" s="142" t="s">
        <v>83</v>
      </c>
      <c r="AV333" s="12" t="s">
        <v>83</v>
      </c>
      <c r="AW333" s="12" t="s">
        <v>34</v>
      </c>
      <c r="AX333" s="12" t="s">
        <v>74</v>
      </c>
      <c r="AY333" s="142" t="s">
        <v>114</v>
      </c>
    </row>
    <row r="334" spans="2:65" s="12" customFormat="1">
      <c r="B334" s="140"/>
      <c r="D334" s="141" t="s">
        <v>125</v>
      </c>
      <c r="E334" s="142" t="s">
        <v>3</v>
      </c>
      <c r="F334" s="143" t="s">
        <v>493</v>
      </c>
      <c r="H334" s="144">
        <v>28.515999999999998</v>
      </c>
      <c r="I334" s="145"/>
      <c r="L334" s="140"/>
      <c r="M334" s="146"/>
      <c r="T334" s="147"/>
      <c r="AT334" s="142" t="s">
        <v>125</v>
      </c>
      <c r="AU334" s="142" t="s">
        <v>83</v>
      </c>
      <c r="AV334" s="12" t="s">
        <v>83</v>
      </c>
      <c r="AW334" s="12" t="s">
        <v>34</v>
      </c>
      <c r="AX334" s="12" t="s">
        <v>74</v>
      </c>
      <c r="AY334" s="142" t="s">
        <v>114</v>
      </c>
    </row>
    <row r="335" spans="2:65" s="12" customFormat="1">
      <c r="B335" s="140"/>
      <c r="D335" s="141" t="s">
        <v>125</v>
      </c>
      <c r="E335" s="142" t="s">
        <v>3</v>
      </c>
      <c r="F335" s="143" t="s">
        <v>494</v>
      </c>
      <c r="H335" s="144">
        <v>1.61</v>
      </c>
      <c r="I335" s="145"/>
      <c r="L335" s="140"/>
      <c r="M335" s="146"/>
      <c r="T335" s="147"/>
      <c r="AT335" s="142" t="s">
        <v>125</v>
      </c>
      <c r="AU335" s="142" t="s">
        <v>83</v>
      </c>
      <c r="AV335" s="12" t="s">
        <v>83</v>
      </c>
      <c r="AW335" s="12" t="s">
        <v>34</v>
      </c>
      <c r="AX335" s="12" t="s">
        <v>74</v>
      </c>
      <c r="AY335" s="142" t="s">
        <v>114</v>
      </c>
    </row>
    <row r="336" spans="2:65" s="1" customFormat="1" ht="24.2" customHeight="1">
      <c r="B336" s="122"/>
      <c r="C336" s="123" t="s">
        <v>495</v>
      </c>
      <c r="D336" s="123" t="s">
        <v>116</v>
      </c>
      <c r="E336" s="124" t="s">
        <v>496</v>
      </c>
      <c r="F336" s="125" t="s">
        <v>483</v>
      </c>
      <c r="G336" s="126" t="s">
        <v>209</v>
      </c>
      <c r="H336" s="127">
        <v>1042.3440000000001</v>
      </c>
      <c r="I336" s="128"/>
      <c r="J336" s="129">
        <f>ROUND(I336*H336,2)</f>
        <v>0</v>
      </c>
      <c r="K336" s="125" t="s">
        <v>120</v>
      </c>
      <c r="L336" s="31"/>
      <c r="M336" s="130" t="s">
        <v>3</v>
      </c>
      <c r="N336" s="131" t="s">
        <v>45</v>
      </c>
      <c r="P336" s="132">
        <f>O336*H336</f>
        <v>0</v>
      </c>
      <c r="Q336" s="132">
        <v>0</v>
      </c>
      <c r="R336" s="132">
        <f>Q336*H336</f>
        <v>0</v>
      </c>
      <c r="S336" s="132">
        <v>0</v>
      </c>
      <c r="T336" s="133">
        <f>S336*H336</f>
        <v>0</v>
      </c>
      <c r="AR336" s="134" t="s">
        <v>121</v>
      </c>
      <c r="AT336" s="134" t="s">
        <v>116</v>
      </c>
      <c r="AU336" s="134" t="s">
        <v>83</v>
      </c>
      <c r="AY336" s="16" t="s">
        <v>114</v>
      </c>
      <c r="BE336" s="135">
        <f>IF(N336="základní",J336,0)</f>
        <v>0</v>
      </c>
      <c r="BF336" s="135">
        <f>IF(N336="snížená",J336,0)</f>
        <v>0</v>
      </c>
      <c r="BG336" s="135">
        <f>IF(N336="zákl. přenesená",J336,0)</f>
        <v>0</v>
      </c>
      <c r="BH336" s="135">
        <f>IF(N336="sníž. přenesená",J336,0)</f>
        <v>0</v>
      </c>
      <c r="BI336" s="135">
        <f>IF(N336="nulová",J336,0)</f>
        <v>0</v>
      </c>
      <c r="BJ336" s="16" t="s">
        <v>81</v>
      </c>
      <c r="BK336" s="135">
        <f>ROUND(I336*H336,2)</f>
        <v>0</v>
      </c>
      <c r="BL336" s="16" t="s">
        <v>121</v>
      </c>
      <c r="BM336" s="134" t="s">
        <v>497</v>
      </c>
    </row>
    <row r="337" spans="2:65" s="1" customFormat="1">
      <c r="B337" s="31"/>
      <c r="D337" s="136" t="s">
        <v>123</v>
      </c>
      <c r="F337" s="137" t="s">
        <v>498</v>
      </c>
      <c r="I337" s="138"/>
      <c r="L337" s="31"/>
      <c r="M337" s="139"/>
      <c r="T337" s="52"/>
      <c r="AT337" s="16" t="s">
        <v>123</v>
      </c>
      <c r="AU337" s="16" t="s">
        <v>83</v>
      </c>
    </row>
    <row r="338" spans="2:65" s="12" customFormat="1">
      <c r="B338" s="140"/>
      <c r="D338" s="141" t="s">
        <v>125</v>
      </c>
      <c r="F338" s="143" t="s">
        <v>499</v>
      </c>
      <c r="H338" s="144">
        <v>1042.3440000000001</v>
      </c>
      <c r="I338" s="145"/>
      <c r="L338" s="140"/>
      <c r="M338" s="146"/>
      <c r="T338" s="147"/>
      <c r="AT338" s="142" t="s">
        <v>125</v>
      </c>
      <c r="AU338" s="142" t="s">
        <v>83</v>
      </c>
      <c r="AV338" s="12" t="s">
        <v>83</v>
      </c>
      <c r="AW338" s="12" t="s">
        <v>4</v>
      </c>
      <c r="AX338" s="12" t="s">
        <v>81</v>
      </c>
      <c r="AY338" s="142" t="s">
        <v>114</v>
      </c>
    </row>
    <row r="339" spans="2:65" s="1" customFormat="1" ht="24.2" customHeight="1">
      <c r="B339" s="122"/>
      <c r="C339" s="123" t="s">
        <v>500</v>
      </c>
      <c r="D339" s="123" t="s">
        <v>116</v>
      </c>
      <c r="E339" s="124" t="s">
        <v>501</v>
      </c>
      <c r="F339" s="125" t="s">
        <v>502</v>
      </c>
      <c r="G339" s="126" t="s">
        <v>209</v>
      </c>
      <c r="H339" s="127">
        <v>39.456000000000003</v>
      </c>
      <c r="I339" s="128"/>
      <c r="J339" s="129">
        <f>ROUND(I339*H339,2)</f>
        <v>0</v>
      </c>
      <c r="K339" s="125" t="s">
        <v>120</v>
      </c>
      <c r="L339" s="31"/>
      <c r="M339" s="130" t="s">
        <v>3</v>
      </c>
      <c r="N339" s="131" t="s">
        <v>45</v>
      </c>
      <c r="P339" s="132">
        <f>O339*H339</f>
        <v>0</v>
      </c>
      <c r="Q339" s="132">
        <v>0</v>
      </c>
      <c r="R339" s="132">
        <f>Q339*H339</f>
        <v>0</v>
      </c>
      <c r="S339" s="132">
        <v>0</v>
      </c>
      <c r="T339" s="133">
        <f>S339*H339</f>
        <v>0</v>
      </c>
      <c r="AR339" s="134" t="s">
        <v>121</v>
      </c>
      <c r="AT339" s="134" t="s">
        <v>116</v>
      </c>
      <c r="AU339" s="134" t="s">
        <v>83</v>
      </c>
      <c r="AY339" s="16" t="s">
        <v>114</v>
      </c>
      <c r="BE339" s="135">
        <f>IF(N339="základní",J339,0)</f>
        <v>0</v>
      </c>
      <c r="BF339" s="135">
        <f>IF(N339="snížená",J339,0)</f>
        <v>0</v>
      </c>
      <c r="BG339" s="135">
        <f>IF(N339="zákl. přenesená",J339,0)</f>
        <v>0</v>
      </c>
      <c r="BH339" s="135">
        <f>IF(N339="sníž. přenesená",J339,0)</f>
        <v>0</v>
      </c>
      <c r="BI339" s="135">
        <f>IF(N339="nulová",J339,0)</f>
        <v>0</v>
      </c>
      <c r="BJ339" s="16" t="s">
        <v>81</v>
      </c>
      <c r="BK339" s="135">
        <f>ROUND(I339*H339,2)</f>
        <v>0</v>
      </c>
      <c r="BL339" s="16" t="s">
        <v>121</v>
      </c>
      <c r="BM339" s="134" t="s">
        <v>503</v>
      </c>
    </row>
    <row r="340" spans="2:65" s="1" customFormat="1">
      <c r="B340" s="31"/>
      <c r="D340" s="136" t="s">
        <v>123</v>
      </c>
      <c r="F340" s="137" t="s">
        <v>504</v>
      </c>
      <c r="I340" s="138"/>
      <c r="L340" s="31"/>
      <c r="M340" s="139"/>
      <c r="T340" s="52"/>
      <c r="AT340" s="16" t="s">
        <v>123</v>
      </c>
      <c r="AU340" s="16" t="s">
        <v>83</v>
      </c>
    </row>
    <row r="341" spans="2:65" s="12" customFormat="1">
      <c r="B341" s="140"/>
      <c r="D341" s="141" t="s">
        <v>125</v>
      </c>
      <c r="E341" s="142" t="s">
        <v>3</v>
      </c>
      <c r="F341" s="143" t="s">
        <v>477</v>
      </c>
      <c r="H341" s="144">
        <v>8.32</v>
      </c>
      <c r="I341" s="145"/>
      <c r="L341" s="140"/>
      <c r="M341" s="146"/>
      <c r="T341" s="147"/>
      <c r="AT341" s="142" t="s">
        <v>125</v>
      </c>
      <c r="AU341" s="142" t="s">
        <v>83</v>
      </c>
      <c r="AV341" s="12" t="s">
        <v>83</v>
      </c>
      <c r="AW341" s="12" t="s">
        <v>34</v>
      </c>
      <c r="AX341" s="12" t="s">
        <v>74</v>
      </c>
      <c r="AY341" s="142" t="s">
        <v>114</v>
      </c>
    </row>
    <row r="342" spans="2:65" s="12" customFormat="1">
      <c r="B342" s="140"/>
      <c r="D342" s="141" t="s">
        <v>125</v>
      </c>
      <c r="E342" s="142" t="s">
        <v>3</v>
      </c>
      <c r="F342" s="143" t="s">
        <v>480</v>
      </c>
      <c r="H342" s="144">
        <v>2.5</v>
      </c>
      <c r="I342" s="145"/>
      <c r="L342" s="140"/>
      <c r="M342" s="146"/>
      <c r="T342" s="147"/>
      <c r="AT342" s="142" t="s">
        <v>125</v>
      </c>
      <c r="AU342" s="142" t="s">
        <v>83</v>
      </c>
      <c r="AV342" s="12" t="s">
        <v>83</v>
      </c>
      <c r="AW342" s="12" t="s">
        <v>34</v>
      </c>
      <c r="AX342" s="12" t="s">
        <v>74</v>
      </c>
      <c r="AY342" s="142" t="s">
        <v>114</v>
      </c>
    </row>
    <row r="343" spans="2:65" s="12" customFormat="1">
      <c r="B343" s="140"/>
      <c r="D343" s="141" t="s">
        <v>125</v>
      </c>
      <c r="E343" s="142" t="s">
        <v>3</v>
      </c>
      <c r="F343" s="143" t="s">
        <v>478</v>
      </c>
      <c r="H343" s="144">
        <v>0.12</v>
      </c>
      <c r="I343" s="145"/>
      <c r="L343" s="140"/>
      <c r="M343" s="146"/>
      <c r="T343" s="147"/>
      <c r="AT343" s="142" t="s">
        <v>125</v>
      </c>
      <c r="AU343" s="142" t="s">
        <v>83</v>
      </c>
      <c r="AV343" s="12" t="s">
        <v>83</v>
      </c>
      <c r="AW343" s="12" t="s">
        <v>34</v>
      </c>
      <c r="AX343" s="12" t="s">
        <v>74</v>
      </c>
      <c r="AY343" s="142" t="s">
        <v>114</v>
      </c>
    </row>
    <row r="344" spans="2:65" s="12" customFormat="1">
      <c r="B344" s="140"/>
      <c r="D344" s="141" t="s">
        <v>125</v>
      </c>
      <c r="E344" s="142" t="s">
        <v>3</v>
      </c>
      <c r="F344" s="143" t="s">
        <v>493</v>
      </c>
      <c r="H344" s="144">
        <v>28.515999999999998</v>
      </c>
      <c r="I344" s="145"/>
      <c r="L344" s="140"/>
      <c r="M344" s="146"/>
      <c r="T344" s="147"/>
      <c r="AT344" s="142" t="s">
        <v>125</v>
      </c>
      <c r="AU344" s="142" t="s">
        <v>83</v>
      </c>
      <c r="AV344" s="12" t="s">
        <v>83</v>
      </c>
      <c r="AW344" s="12" t="s">
        <v>34</v>
      </c>
      <c r="AX344" s="12" t="s">
        <v>74</v>
      </c>
      <c r="AY344" s="142" t="s">
        <v>114</v>
      </c>
    </row>
    <row r="345" spans="2:65" s="1" customFormat="1" ht="24.2" customHeight="1">
      <c r="B345" s="122"/>
      <c r="C345" s="123" t="s">
        <v>505</v>
      </c>
      <c r="D345" s="123" t="s">
        <v>116</v>
      </c>
      <c r="E345" s="124" t="s">
        <v>506</v>
      </c>
      <c r="F345" s="125" t="s">
        <v>208</v>
      </c>
      <c r="G345" s="126" t="s">
        <v>209</v>
      </c>
      <c r="H345" s="127">
        <v>87.3</v>
      </c>
      <c r="I345" s="128"/>
      <c r="J345" s="129">
        <f>ROUND(I345*H345,2)</f>
        <v>0</v>
      </c>
      <c r="K345" s="125" t="s">
        <v>120</v>
      </c>
      <c r="L345" s="31"/>
      <c r="M345" s="130" t="s">
        <v>3</v>
      </c>
      <c r="N345" s="131" t="s">
        <v>45</v>
      </c>
      <c r="P345" s="132">
        <f>O345*H345</f>
        <v>0</v>
      </c>
      <c r="Q345" s="132">
        <v>0</v>
      </c>
      <c r="R345" s="132">
        <f>Q345*H345</f>
        <v>0</v>
      </c>
      <c r="S345" s="132">
        <v>0</v>
      </c>
      <c r="T345" s="133">
        <f>S345*H345</f>
        <v>0</v>
      </c>
      <c r="AR345" s="134" t="s">
        <v>121</v>
      </c>
      <c r="AT345" s="134" t="s">
        <v>116</v>
      </c>
      <c r="AU345" s="134" t="s">
        <v>83</v>
      </c>
      <c r="AY345" s="16" t="s">
        <v>114</v>
      </c>
      <c r="BE345" s="135">
        <f>IF(N345="základní",J345,0)</f>
        <v>0</v>
      </c>
      <c r="BF345" s="135">
        <f>IF(N345="snížená",J345,0)</f>
        <v>0</v>
      </c>
      <c r="BG345" s="135">
        <f>IF(N345="zákl. přenesená",J345,0)</f>
        <v>0</v>
      </c>
      <c r="BH345" s="135">
        <f>IF(N345="sníž. přenesená",J345,0)</f>
        <v>0</v>
      </c>
      <c r="BI345" s="135">
        <f>IF(N345="nulová",J345,0)</f>
        <v>0</v>
      </c>
      <c r="BJ345" s="16" t="s">
        <v>81</v>
      </c>
      <c r="BK345" s="135">
        <f>ROUND(I345*H345,2)</f>
        <v>0</v>
      </c>
      <c r="BL345" s="16" t="s">
        <v>121</v>
      </c>
      <c r="BM345" s="134" t="s">
        <v>507</v>
      </c>
    </row>
    <row r="346" spans="2:65" s="1" customFormat="1">
      <c r="B346" s="31"/>
      <c r="D346" s="136" t="s">
        <v>123</v>
      </c>
      <c r="F346" s="137" t="s">
        <v>508</v>
      </c>
      <c r="I346" s="138"/>
      <c r="L346" s="31"/>
      <c r="M346" s="139"/>
      <c r="T346" s="52"/>
      <c r="AT346" s="16" t="s">
        <v>123</v>
      </c>
      <c r="AU346" s="16" t="s">
        <v>83</v>
      </c>
    </row>
    <row r="347" spans="2:65" s="12" customFormat="1">
      <c r="B347" s="140"/>
      <c r="D347" s="141" t="s">
        <v>125</v>
      </c>
      <c r="E347" s="142" t="s">
        <v>3</v>
      </c>
      <c r="F347" s="143" t="s">
        <v>492</v>
      </c>
      <c r="H347" s="144">
        <v>85.69</v>
      </c>
      <c r="I347" s="145"/>
      <c r="L347" s="140"/>
      <c r="M347" s="146"/>
      <c r="T347" s="147"/>
      <c r="AT347" s="142" t="s">
        <v>125</v>
      </c>
      <c r="AU347" s="142" t="s">
        <v>83</v>
      </c>
      <c r="AV347" s="12" t="s">
        <v>83</v>
      </c>
      <c r="AW347" s="12" t="s">
        <v>34</v>
      </c>
      <c r="AX347" s="12" t="s">
        <v>74</v>
      </c>
      <c r="AY347" s="142" t="s">
        <v>114</v>
      </c>
    </row>
    <row r="348" spans="2:65" s="12" customFormat="1">
      <c r="B348" s="140"/>
      <c r="D348" s="141" t="s">
        <v>125</v>
      </c>
      <c r="E348" s="142" t="s">
        <v>3</v>
      </c>
      <c r="F348" s="143" t="s">
        <v>494</v>
      </c>
      <c r="H348" s="144">
        <v>1.61</v>
      </c>
      <c r="I348" s="145"/>
      <c r="L348" s="140"/>
      <c r="M348" s="146"/>
      <c r="T348" s="147"/>
      <c r="AT348" s="142" t="s">
        <v>125</v>
      </c>
      <c r="AU348" s="142" t="s">
        <v>83</v>
      </c>
      <c r="AV348" s="12" t="s">
        <v>83</v>
      </c>
      <c r="AW348" s="12" t="s">
        <v>34</v>
      </c>
      <c r="AX348" s="12" t="s">
        <v>74</v>
      </c>
      <c r="AY348" s="142" t="s">
        <v>114</v>
      </c>
    </row>
    <row r="349" spans="2:65" s="1" customFormat="1" ht="24.2" customHeight="1">
      <c r="B349" s="122"/>
      <c r="C349" s="123" t="s">
        <v>509</v>
      </c>
      <c r="D349" s="123" t="s">
        <v>116</v>
      </c>
      <c r="E349" s="124" t="s">
        <v>510</v>
      </c>
      <c r="F349" s="125" t="s">
        <v>511</v>
      </c>
      <c r="G349" s="126" t="s">
        <v>209</v>
      </c>
      <c r="H349" s="127">
        <v>93.025999999999996</v>
      </c>
      <c r="I349" s="128"/>
      <c r="J349" s="129">
        <f>ROUND(I349*H349,2)</f>
        <v>0</v>
      </c>
      <c r="K349" s="125" t="s">
        <v>120</v>
      </c>
      <c r="L349" s="31"/>
      <c r="M349" s="130" t="s">
        <v>3</v>
      </c>
      <c r="N349" s="131" t="s">
        <v>45</v>
      </c>
      <c r="P349" s="132">
        <f>O349*H349</f>
        <v>0</v>
      </c>
      <c r="Q349" s="132">
        <v>0</v>
      </c>
      <c r="R349" s="132">
        <f>Q349*H349</f>
        <v>0</v>
      </c>
      <c r="S349" s="132">
        <v>0</v>
      </c>
      <c r="T349" s="133">
        <f>S349*H349</f>
        <v>0</v>
      </c>
      <c r="AR349" s="134" t="s">
        <v>121</v>
      </c>
      <c r="AT349" s="134" t="s">
        <v>116</v>
      </c>
      <c r="AU349" s="134" t="s">
        <v>83</v>
      </c>
      <c r="AY349" s="16" t="s">
        <v>114</v>
      </c>
      <c r="BE349" s="135">
        <f>IF(N349="základní",J349,0)</f>
        <v>0</v>
      </c>
      <c r="BF349" s="135">
        <f>IF(N349="snížená",J349,0)</f>
        <v>0</v>
      </c>
      <c r="BG349" s="135">
        <f>IF(N349="zákl. přenesená",J349,0)</f>
        <v>0</v>
      </c>
      <c r="BH349" s="135">
        <f>IF(N349="sníž. přenesená",J349,0)</f>
        <v>0</v>
      </c>
      <c r="BI349" s="135">
        <f>IF(N349="nulová",J349,0)</f>
        <v>0</v>
      </c>
      <c r="BJ349" s="16" t="s">
        <v>81</v>
      </c>
      <c r="BK349" s="135">
        <f>ROUND(I349*H349,2)</f>
        <v>0</v>
      </c>
      <c r="BL349" s="16" t="s">
        <v>121</v>
      </c>
      <c r="BM349" s="134" t="s">
        <v>512</v>
      </c>
    </row>
    <row r="350" spans="2:65" s="1" customFormat="1">
      <c r="B350" s="31"/>
      <c r="D350" s="136" t="s">
        <v>123</v>
      </c>
      <c r="F350" s="137" t="s">
        <v>513</v>
      </c>
      <c r="I350" s="138"/>
      <c r="L350" s="31"/>
      <c r="M350" s="139"/>
      <c r="T350" s="52"/>
      <c r="AT350" s="16" t="s">
        <v>123</v>
      </c>
      <c r="AU350" s="16" t="s">
        <v>83</v>
      </c>
    </row>
    <row r="351" spans="2:65" s="12" customFormat="1">
      <c r="B351" s="140"/>
      <c r="D351" s="141" t="s">
        <v>125</v>
      </c>
      <c r="E351" s="142" t="s">
        <v>3</v>
      </c>
      <c r="F351" s="143" t="s">
        <v>479</v>
      </c>
      <c r="H351" s="144">
        <v>93.025999999999996</v>
      </c>
      <c r="I351" s="145"/>
      <c r="L351" s="140"/>
      <c r="M351" s="146"/>
      <c r="T351" s="147"/>
      <c r="AT351" s="142" t="s">
        <v>125</v>
      </c>
      <c r="AU351" s="142" t="s">
        <v>83</v>
      </c>
      <c r="AV351" s="12" t="s">
        <v>83</v>
      </c>
      <c r="AW351" s="12" t="s">
        <v>34</v>
      </c>
      <c r="AX351" s="12" t="s">
        <v>74</v>
      </c>
      <c r="AY351" s="142" t="s">
        <v>114</v>
      </c>
    </row>
    <row r="352" spans="2:65" s="11" customFormat="1" ht="22.7" customHeight="1">
      <c r="B352" s="110"/>
      <c r="D352" s="111" t="s">
        <v>73</v>
      </c>
      <c r="E352" s="120" t="s">
        <v>514</v>
      </c>
      <c r="F352" s="120" t="s">
        <v>515</v>
      </c>
      <c r="I352" s="113"/>
      <c r="J352" s="121">
        <f>BK352</f>
        <v>0</v>
      </c>
      <c r="L352" s="110"/>
      <c r="M352" s="115"/>
      <c r="P352" s="116">
        <f>SUM(P353:P354)</f>
        <v>0</v>
      </c>
      <c r="R352" s="116">
        <f>SUM(R353:R354)</f>
        <v>0</v>
      </c>
      <c r="T352" s="117">
        <f>SUM(T353:T354)</f>
        <v>0</v>
      </c>
      <c r="AR352" s="111" t="s">
        <v>81</v>
      </c>
      <c r="AT352" s="118" t="s">
        <v>73</v>
      </c>
      <c r="AU352" s="118" t="s">
        <v>81</v>
      </c>
      <c r="AY352" s="111" t="s">
        <v>114</v>
      </c>
      <c r="BK352" s="119">
        <f>SUM(BK353:BK354)</f>
        <v>0</v>
      </c>
    </row>
    <row r="353" spans="2:65" s="1" customFormat="1" ht="24.2" customHeight="1">
      <c r="B353" s="122"/>
      <c r="C353" s="123" t="s">
        <v>516</v>
      </c>
      <c r="D353" s="123" t="s">
        <v>116</v>
      </c>
      <c r="E353" s="124" t="s">
        <v>517</v>
      </c>
      <c r="F353" s="125" t="s">
        <v>518</v>
      </c>
      <c r="G353" s="126" t="s">
        <v>209</v>
      </c>
      <c r="H353" s="127">
        <v>378.49200000000002</v>
      </c>
      <c r="I353" s="128"/>
      <c r="J353" s="129">
        <f>ROUND(I353*H353,2)</f>
        <v>0</v>
      </c>
      <c r="K353" s="125" t="s">
        <v>120</v>
      </c>
      <c r="L353" s="31"/>
      <c r="M353" s="130" t="s">
        <v>3</v>
      </c>
      <c r="N353" s="131" t="s">
        <v>45</v>
      </c>
      <c r="P353" s="132">
        <f>O353*H353</f>
        <v>0</v>
      </c>
      <c r="Q353" s="132">
        <v>0</v>
      </c>
      <c r="R353" s="132">
        <f>Q353*H353</f>
        <v>0</v>
      </c>
      <c r="S353" s="132">
        <v>0</v>
      </c>
      <c r="T353" s="133">
        <f>S353*H353</f>
        <v>0</v>
      </c>
      <c r="AR353" s="134" t="s">
        <v>121</v>
      </c>
      <c r="AT353" s="134" t="s">
        <v>116</v>
      </c>
      <c r="AU353" s="134" t="s">
        <v>83</v>
      </c>
      <c r="AY353" s="16" t="s">
        <v>114</v>
      </c>
      <c r="BE353" s="135">
        <f>IF(N353="základní",J353,0)</f>
        <v>0</v>
      </c>
      <c r="BF353" s="135">
        <f>IF(N353="snížená",J353,0)</f>
        <v>0</v>
      </c>
      <c r="BG353" s="135">
        <f>IF(N353="zákl. přenesená",J353,0)</f>
        <v>0</v>
      </c>
      <c r="BH353" s="135">
        <f>IF(N353="sníž. přenesená",J353,0)</f>
        <v>0</v>
      </c>
      <c r="BI353" s="135">
        <f>IF(N353="nulová",J353,0)</f>
        <v>0</v>
      </c>
      <c r="BJ353" s="16" t="s">
        <v>81</v>
      </c>
      <c r="BK353" s="135">
        <f>ROUND(I353*H353,2)</f>
        <v>0</v>
      </c>
      <c r="BL353" s="16" t="s">
        <v>121</v>
      </c>
      <c r="BM353" s="134" t="s">
        <v>519</v>
      </c>
    </row>
    <row r="354" spans="2:65" s="1" customFormat="1">
      <c r="B354" s="31"/>
      <c r="D354" s="136" t="s">
        <v>123</v>
      </c>
      <c r="F354" s="137" t="s">
        <v>520</v>
      </c>
      <c r="I354" s="138"/>
      <c r="L354" s="31"/>
      <c r="M354" s="164"/>
      <c r="N354" s="165"/>
      <c r="O354" s="165"/>
      <c r="P354" s="165"/>
      <c r="Q354" s="165"/>
      <c r="R354" s="165"/>
      <c r="S354" s="165"/>
      <c r="T354" s="166"/>
      <c r="AT354" s="16" t="s">
        <v>123</v>
      </c>
      <c r="AU354" s="16" t="s">
        <v>83</v>
      </c>
    </row>
    <row r="355" spans="2:65" s="1" customFormat="1" ht="6.95" customHeight="1">
      <c r="B355" s="40"/>
      <c r="C355" s="41"/>
      <c r="D355" s="41"/>
      <c r="E355" s="41"/>
      <c r="F355" s="41"/>
      <c r="G355" s="41"/>
      <c r="H355" s="41"/>
      <c r="I355" s="41"/>
      <c r="J355" s="41"/>
      <c r="K355" s="41"/>
      <c r="L355" s="31"/>
    </row>
  </sheetData>
  <autoFilter ref="C86:K354" xr:uid="{00000000-0009-0000-0000-000001000000}"/>
  <mergeCells count="9">
    <mergeCell ref="E50:H50"/>
    <mergeCell ref="E77:H77"/>
    <mergeCell ref="E79:H79"/>
    <mergeCell ref="L2:V2"/>
    <mergeCell ref="E7:H7"/>
    <mergeCell ref="E9:H9"/>
    <mergeCell ref="E18:H18"/>
    <mergeCell ref="E27:H27"/>
    <mergeCell ref="E48:H48"/>
  </mergeCells>
  <hyperlinks>
    <hyperlink ref="F91" r:id="rId1" xr:uid="{00000000-0004-0000-0100-000000000000}"/>
    <hyperlink ref="F96" r:id="rId2" xr:uid="{00000000-0004-0000-0100-000001000000}"/>
    <hyperlink ref="F99" r:id="rId3" xr:uid="{00000000-0004-0000-0100-000002000000}"/>
    <hyperlink ref="F105" r:id="rId4" xr:uid="{00000000-0004-0000-0100-000003000000}"/>
    <hyperlink ref="F108" r:id="rId5" xr:uid="{00000000-0004-0000-0100-000004000000}"/>
    <hyperlink ref="F114" r:id="rId6" xr:uid="{00000000-0004-0000-0100-000005000000}"/>
    <hyperlink ref="F121" r:id="rId7" xr:uid="{00000000-0004-0000-0100-000006000000}"/>
    <hyperlink ref="F127" r:id="rId8" xr:uid="{00000000-0004-0000-0100-000007000000}"/>
    <hyperlink ref="F133" r:id="rId9" xr:uid="{00000000-0004-0000-0100-000008000000}"/>
    <hyperlink ref="F139" r:id="rId10" xr:uid="{00000000-0004-0000-0100-000009000000}"/>
    <hyperlink ref="F142" r:id="rId11" xr:uid="{00000000-0004-0000-0100-00000A000000}"/>
    <hyperlink ref="F144" r:id="rId12" xr:uid="{00000000-0004-0000-0100-00000B000000}"/>
    <hyperlink ref="F147" r:id="rId13" xr:uid="{00000000-0004-0000-0100-00000C000000}"/>
    <hyperlink ref="F156" r:id="rId14" xr:uid="{00000000-0004-0000-0100-00000D000000}"/>
    <hyperlink ref="F160" r:id="rId15" xr:uid="{00000000-0004-0000-0100-00000E000000}"/>
    <hyperlink ref="F167" r:id="rId16" xr:uid="{00000000-0004-0000-0100-00000F000000}"/>
    <hyperlink ref="F170" r:id="rId17" xr:uid="{00000000-0004-0000-0100-000010000000}"/>
    <hyperlink ref="F176" r:id="rId18" xr:uid="{00000000-0004-0000-0100-000011000000}"/>
    <hyperlink ref="F183" r:id="rId19" xr:uid="{00000000-0004-0000-0100-000012000000}"/>
    <hyperlink ref="F186" r:id="rId20" xr:uid="{00000000-0004-0000-0100-000013000000}"/>
    <hyperlink ref="F194" r:id="rId21" xr:uid="{00000000-0004-0000-0100-000014000000}"/>
    <hyperlink ref="F201" r:id="rId22" xr:uid="{00000000-0004-0000-0100-000015000000}"/>
    <hyperlink ref="F208" r:id="rId23" xr:uid="{00000000-0004-0000-0100-000016000000}"/>
    <hyperlink ref="F217" r:id="rId24" xr:uid="{00000000-0004-0000-0100-000017000000}"/>
    <hyperlink ref="F249" r:id="rId25" xr:uid="{00000000-0004-0000-0100-000018000000}"/>
    <hyperlink ref="F256" r:id="rId26" xr:uid="{00000000-0004-0000-0100-000019000000}"/>
    <hyperlink ref="F264" r:id="rId27" xr:uid="{00000000-0004-0000-0100-00001A000000}"/>
    <hyperlink ref="F290" r:id="rId28" xr:uid="{00000000-0004-0000-0100-00001B000000}"/>
    <hyperlink ref="F298" r:id="rId29" xr:uid="{00000000-0004-0000-0100-00001C000000}"/>
    <hyperlink ref="F305" r:id="rId30" xr:uid="{00000000-0004-0000-0100-00001D000000}"/>
    <hyperlink ref="F310" r:id="rId31" xr:uid="{00000000-0004-0000-0100-00001E000000}"/>
    <hyperlink ref="F312" r:id="rId32" xr:uid="{00000000-0004-0000-0100-00001F000000}"/>
    <hyperlink ref="F314" r:id="rId33" xr:uid="{00000000-0004-0000-0100-000020000000}"/>
    <hyperlink ref="F316" r:id="rId34" xr:uid="{00000000-0004-0000-0100-000021000000}"/>
    <hyperlink ref="F323" r:id="rId35" xr:uid="{00000000-0004-0000-0100-000022000000}"/>
    <hyperlink ref="F329" r:id="rId36" xr:uid="{00000000-0004-0000-0100-000023000000}"/>
    <hyperlink ref="F332" r:id="rId37" xr:uid="{00000000-0004-0000-0100-000024000000}"/>
    <hyperlink ref="F337" r:id="rId38" xr:uid="{00000000-0004-0000-0100-000025000000}"/>
    <hyperlink ref="F340" r:id="rId39" xr:uid="{00000000-0004-0000-0100-000026000000}"/>
    <hyperlink ref="F346" r:id="rId40" xr:uid="{00000000-0004-0000-0100-000027000000}"/>
    <hyperlink ref="F350" r:id="rId41" xr:uid="{00000000-0004-0000-0100-000028000000}"/>
    <hyperlink ref="F354" r:id="rId42" xr:uid="{00000000-0004-0000-0100-000029000000}"/>
  </hyperlinks>
  <pageMargins left="0.39374999999999999" right="0.39374999999999999" top="0.39374999999999999" bottom="0.39374999999999999" header="0" footer="0"/>
  <pageSetup paperSize="9" scale="84" fitToHeight="100" orientation="landscape" blackAndWhite="1" r:id="rId43"/>
  <headerFooter>
    <oddFooter>&amp;CStrana &amp;P z &amp;N</oddFooter>
  </headerFooter>
  <rowBreaks count="5" manualBreakCount="5">
    <brk id="106" min="2" max="10" man="1"/>
    <brk id="145" min="2" max="10" man="1"/>
    <brk id="184" min="2" max="10" man="1"/>
    <brk id="228" min="2" max="10" man="1"/>
    <brk id="265" min="2" max="10" man="1"/>
  </rowBreaks>
  <drawing r:id="rId4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19"/>
  <sheetViews>
    <sheetView showGridLines="0" topLeftCell="A43" zoomScale="110" zoomScaleNormal="110" workbookViewId="0"/>
  </sheetViews>
  <sheetFormatPr defaultRowHeight="11.25"/>
  <cols>
    <col min="1" max="1" width="8.33203125" style="167" customWidth="1"/>
    <col min="2" max="2" width="1.6640625" style="167" customWidth="1"/>
    <col min="3" max="4" width="5" style="167" customWidth="1"/>
    <col min="5" max="5" width="11.6640625" style="167" customWidth="1"/>
    <col min="6" max="6" width="9.1640625" style="167" customWidth="1"/>
    <col min="7" max="7" width="5" style="167" customWidth="1"/>
    <col min="8" max="8" width="77.83203125" style="167" customWidth="1"/>
    <col min="9" max="10" width="20" style="167" customWidth="1"/>
    <col min="11" max="11" width="1.6640625" style="167" customWidth="1"/>
  </cols>
  <sheetData>
    <row r="1" spans="2:11" customFormat="1" ht="37.5" customHeight="1"/>
    <row r="2" spans="2:11" customFormat="1" ht="7.5" customHeight="1">
      <c r="B2" s="168"/>
      <c r="C2" s="169"/>
      <c r="D2" s="169"/>
      <c r="E2" s="169"/>
      <c r="F2" s="169"/>
      <c r="G2" s="169"/>
      <c r="H2" s="169"/>
      <c r="I2" s="169"/>
      <c r="J2" s="169"/>
      <c r="K2" s="170"/>
    </row>
    <row r="3" spans="2:11" s="14" customFormat="1" ht="45" customHeight="1">
      <c r="B3" s="171"/>
      <c r="C3" s="296" t="s">
        <v>521</v>
      </c>
      <c r="D3" s="296"/>
      <c r="E3" s="296"/>
      <c r="F3" s="296"/>
      <c r="G3" s="296"/>
      <c r="H3" s="296"/>
      <c r="I3" s="296"/>
      <c r="J3" s="296"/>
      <c r="K3" s="172"/>
    </row>
    <row r="4" spans="2:11" customFormat="1" ht="25.5" customHeight="1">
      <c r="B4" s="173"/>
      <c r="C4" s="301" t="s">
        <v>522</v>
      </c>
      <c r="D4" s="301"/>
      <c r="E4" s="301"/>
      <c r="F4" s="301"/>
      <c r="G4" s="301"/>
      <c r="H4" s="301"/>
      <c r="I4" s="301"/>
      <c r="J4" s="301"/>
      <c r="K4" s="174"/>
    </row>
    <row r="5" spans="2:11" customFormat="1" ht="5.25" customHeight="1">
      <c r="B5" s="173"/>
      <c r="C5" s="175"/>
      <c r="D5" s="175"/>
      <c r="E5" s="175"/>
      <c r="F5" s="175"/>
      <c r="G5" s="175"/>
      <c r="H5" s="175"/>
      <c r="I5" s="175"/>
      <c r="J5" s="175"/>
      <c r="K5" s="174"/>
    </row>
    <row r="6" spans="2:11" customFormat="1" ht="15" customHeight="1">
      <c r="B6" s="173"/>
      <c r="C6" s="300" t="s">
        <v>523</v>
      </c>
      <c r="D6" s="300"/>
      <c r="E6" s="300"/>
      <c r="F6" s="300"/>
      <c r="G6" s="300"/>
      <c r="H6" s="300"/>
      <c r="I6" s="300"/>
      <c r="J6" s="300"/>
      <c r="K6" s="174"/>
    </row>
    <row r="7" spans="2:11" customFormat="1" ht="15" customHeight="1">
      <c r="B7" s="177"/>
      <c r="C7" s="300" t="s">
        <v>524</v>
      </c>
      <c r="D7" s="300"/>
      <c r="E7" s="300"/>
      <c r="F7" s="300"/>
      <c r="G7" s="300"/>
      <c r="H7" s="300"/>
      <c r="I7" s="300"/>
      <c r="J7" s="300"/>
      <c r="K7" s="174"/>
    </row>
    <row r="8" spans="2:11" customFormat="1" ht="12.75" customHeight="1">
      <c r="B8" s="177"/>
      <c r="C8" s="176"/>
      <c r="D8" s="176"/>
      <c r="E8" s="176"/>
      <c r="F8" s="176"/>
      <c r="G8" s="176"/>
      <c r="H8" s="176"/>
      <c r="I8" s="176"/>
      <c r="J8" s="176"/>
      <c r="K8" s="174"/>
    </row>
    <row r="9" spans="2:11" customFormat="1" ht="15" customHeight="1">
      <c r="B9" s="177"/>
      <c r="C9" s="300" t="s">
        <v>525</v>
      </c>
      <c r="D9" s="300"/>
      <c r="E9" s="300"/>
      <c r="F9" s="300"/>
      <c r="G9" s="300"/>
      <c r="H9" s="300"/>
      <c r="I9" s="300"/>
      <c r="J9" s="300"/>
      <c r="K9" s="174"/>
    </row>
    <row r="10" spans="2:11" customFormat="1" ht="15" customHeight="1">
      <c r="B10" s="177"/>
      <c r="C10" s="176"/>
      <c r="D10" s="300" t="s">
        <v>526</v>
      </c>
      <c r="E10" s="300"/>
      <c r="F10" s="300"/>
      <c r="G10" s="300"/>
      <c r="H10" s="300"/>
      <c r="I10" s="300"/>
      <c r="J10" s="300"/>
      <c r="K10" s="174"/>
    </row>
    <row r="11" spans="2:11" customFormat="1" ht="15" customHeight="1">
      <c r="B11" s="177"/>
      <c r="C11" s="178"/>
      <c r="D11" s="300" t="s">
        <v>527</v>
      </c>
      <c r="E11" s="300"/>
      <c r="F11" s="300"/>
      <c r="G11" s="300"/>
      <c r="H11" s="300"/>
      <c r="I11" s="300"/>
      <c r="J11" s="300"/>
      <c r="K11" s="174"/>
    </row>
    <row r="12" spans="2:11" customFormat="1" ht="15" customHeight="1">
      <c r="B12" s="177"/>
      <c r="C12" s="178"/>
      <c r="D12" s="176"/>
      <c r="E12" s="176"/>
      <c r="F12" s="176"/>
      <c r="G12" s="176"/>
      <c r="H12" s="176"/>
      <c r="I12" s="176"/>
      <c r="J12" s="176"/>
      <c r="K12" s="174"/>
    </row>
    <row r="13" spans="2:11" customFormat="1" ht="15" customHeight="1">
      <c r="B13" s="177"/>
      <c r="C13" s="178"/>
      <c r="D13" s="179" t="s">
        <v>528</v>
      </c>
      <c r="E13" s="176"/>
      <c r="F13" s="176"/>
      <c r="G13" s="176"/>
      <c r="H13" s="176"/>
      <c r="I13" s="176"/>
      <c r="J13" s="176"/>
      <c r="K13" s="174"/>
    </row>
    <row r="14" spans="2:11" customFormat="1" ht="12.75" customHeight="1">
      <c r="B14" s="177"/>
      <c r="C14" s="178"/>
      <c r="D14" s="178"/>
      <c r="E14" s="178"/>
      <c r="F14" s="178"/>
      <c r="G14" s="178"/>
      <c r="H14" s="178"/>
      <c r="I14" s="178"/>
      <c r="J14" s="178"/>
      <c r="K14" s="174"/>
    </row>
    <row r="15" spans="2:11" customFormat="1" ht="15" customHeight="1">
      <c r="B15" s="177"/>
      <c r="C15" s="178"/>
      <c r="D15" s="300" t="s">
        <v>529</v>
      </c>
      <c r="E15" s="300"/>
      <c r="F15" s="300"/>
      <c r="G15" s="300"/>
      <c r="H15" s="300"/>
      <c r="I15" s="300"/>
      <c r="J15" s="300"/>
      <c r="K15" s="174"/>
    </row>
    <row r="16" spans="2:11" customFormat="1" ht="15" customHeight="1">
      <c r="B16" s="177"/>
      <c r="C16" s="178"/>
      <c r="D16" s="300" t="s">
        <v>530</v>
      </c>
      <c r="E16" s="300"/>
      <c r="F16" s="300"/>
      <c r="G16" s="300"/>
      <c r="H16" s="300"/>
      <c r="I16" s="300"/>
      <c r="J16" s="300"/>
      <c r="K16" s="174"/>
    </row>
    <row r="17" spans="2:11" customFormat="1" ht="15" customHeight="1">
      <c r="B17" s="177"/>
      <c r="C17" s="178"/>
      <c r="D17" s="300" t="s">
        <v>531</v>
      </c>
      <c r="E17" s="300"/>
      <c r="F17" s="300"/>
      <c r="G17" s="300"/>
      <c r="H17" s="300"/>
      <c r="I17" s="300"/>
      <c r="J17" s="300"/>
      <c r="K17" s="174"/>
    </row>
    <row r="18" spans="2:11" customFormat="1" ht="15" customHeight="1">
      <c r="B18" s="177"/>
      <c r="C18" s="178"/>
      <c r="D18" s="178"/>
      <c r="E18" s="180" t="s">
        <v>80</v>
      </c>
      <c r="F18" s="300" t="s">
        <v>532</v>
      </c>
      <c r="G18" s="300"/>
      <c r="H18" s="300"/>
      <c r="I18" s="300"/>
      <c r="J18" s="300"/>
      <c r="K18" s="174"/>
    </row>
    <row r="19" spans="2:11" customFormat="1" ht="15" customHeight="1">
      <c r="B19" s="177"/>
      <c r="C19" s="178"/>
      <c r="D19" s="178"/>
      <c r="E19" s="180" t="s">
        <v>533</v>
      </c>
      <c r="F19" s="300" t="s">
        <v>534</v>
      </c>
      <c r="G19" s="300"/>
      <c r="H19" s="300"/>
      <c r="I19" s="300"/>
      <c r="J19" s="300"/>
      <c r="K19" s="174"/>
    </row>
    <row r="20" spans="2:11" customFormat="1" ht="15" customHeight="1">
      <c r="B20" s="177"/>
      <c r="C20" s="178"/>
      <c r="D20" s="178"/>
      <c r="E20" s="180" t="s">
        <v>535</v>
      </c>
      <c r="F20" s="300" t="s">
        <v>536</v>
      </c>
      <c r="G20" s="300"/>
      <c r="H20" s="300"/>
      <c r="I20" s="300"/>
      <c r="J20" s="300"/>
      <c r="K20" s="174"/>
    </row>
    <row r="21" spans="2:11" customFormat="1" ht="15" customHeight="1">
      <c r="B21" s="177"/>
      <c r="C21" s="178"/>
      <c r="D21" s="178"/>
      <c r="E21" s="180" t="s">
        <v>537</v>
      </c>
      <c r="F21" s="300" t="s">
        <v>538</v>
      </c>
      <c r="G21" s="300"/>
      <c r="H21" s="300"/>
      <c r="I21" s="300"/>
      <c r="J21" s="300"/>
      <c r="K21" s="174"/>
    </row>
    <row r="22" spans="2:11" customFormat="1" ht="15" customHeight="1">
      <c r="B22" s="177"/>
      <c r="C22" s="178"/>
      <c r="D22" s="178"/>
      <c r="E22" s="180" t="s">
        <v>539</v>
      </c>
      <c r="F22" s="300" t="s">
        <v>540</v>
      </c>
      <c r="G22" s="300"/>
      <c r="H22" s="300"/>
      <c r="I22" s="300"/>
      <c r="J22" s="300"/>
      <c r="K22" s="174"/>
    </row>
    <row r="23" spans="2:11" customFormat="1" ht="15" customHeight="1">
      <c r="B23" s="177"/>
      <c r="C23" s="178"/>
      <c r="D23" s="178"/>
      <c r="E23" s="180" t="s">
        <v>541</v>
      </c>
      <c r="F23" s="300" t="s">
        <v>542</v>
      </c>
      <c r="G23" s="300"/>
      <c r="H23" s="300"/>
      <c r="I23" s="300"/>
      <c r="J23" s="300"/>
      <c r="K23" s="174"/>
    </row>
    <row r="24" spans="2:11" customFormat="1" ht="12.75" customHeight="1">
      <c r="B24" s="177"/>
      <c r="C24" s="178"/>
      <c r="D24" s="178"/>
      <c r="E24" s="178"/>
      <c r="F24" s="178"/>
      <c r="G24" s="178"/>
      <c r="H24" s="178"/>
      <c r="I24" s="178"/>
      <c r="J24" s="178"/>
      <c r="K24" s="174"/>
    </row>
    <row r="25" spans="2:11" customFormat="1" ht="15" customHeight="1">
      <c r="B25" s="177"/>
      <c r="C25" s="300" t="s">
        <v>543</v>
      </c>
      <c r="D25" s="300"/>
      <c r="E25" s="300"/>
      <c r="F25" s="300"/>
      <c r="G25" s="300"/>
      <c r="H25" s="300"/>
      <c r="I25" s="300"/>
      <c r="J25" s="300"/>
      <c r="K25" s="174"/>
    </row>
    <row r="26" spans="2:11" customFormat="1" ht="15" customHeight="1">
      <c r="B26" s="177"/>
      <c r="C26" s="300" t="s">
        <v>544</v>
      </c>
      <c r="D26" s="300"/>
      <c r="E26" s="300"/>
      <c r="F26" s="300"/>
      <c r="G26" s="300"/>
      <c r="H26" s="300"/>
      <c r="I26" s="300"/>
      <c r="J26" s="300"/>
      <c r="K26" s="174"/>
    </row>
    <row r="27" spans="2:11" customFormat="1" ht="15" customHeight="1">
      <c r="B27" s="177"/>
      <c r="C27" s="176"/>
      <c r="D27" s="300" t="s">
        <v>545</v>
      </c>
      <c r="E27" s="300"/>
      <c r="F27" s="300"/>
      <c r="G27" s="300"/>
      <c r="H27" s="300"/>
      <c r="I27" s="300"/>
      <c r="J27" s="300"/>
      <c r="K27" s="174"/>
    </row>
    <row r="28" spans="2:11" customFormat="1" ht="15" customHeight="1">
      <c r="B28" s="177"/>
      <c r="C28" s="178"/>
      <c r="D28" s="300" t="s">
        <v>546</v>
      </c>
      <c r="E28" s="300"/>
      <c r="F28" s="300"/>
      <c r="G28" s="300"/>
      <c r="H28" s="300"/>
      <c r="I28" s="300"/>
      <c r="J28" s="300"/>
      <c r="K28" s="174"/>
    </row>
    <row r="29" spans="2:11" customFormat="1" ht="12.75" customHeight="1">
      <c r="B29" s="177"/>
      <c r="C29" s="178"/>
      <c r="D29" s="178"/>
      <c r="E29" s="178"/>
      <c r="F29" s="178"/>
      <c r="G29" s="178"/>
      <c r="H29" s="178"/>
      <c r="I29" s="178"/>
      <c r="J29" s="178"/>
      <c r="K29" s="174"/>
    </row>
    <row r="30" spans="2:11" customFormat="1" ht="15" customHeight="1">
      <c r="B30" s="177"/>
      <c r="C30" s="178"/>
      <c r="D30" s="300" t="s">
        <v>547</v>
      </c>
      <c r="E30" s="300"/>
      <c r="F30" s="300"/>
      <c r="G30" s="300"/>
      <c r="H30" s="300"/>
      <c r="I30" s="300"/>
      <c r="J30" s="300"/>
      <c r="K30" s="174"/>
    </row>
    <row r="31" spans="2:11" customFormat="1" ht="15" customHeight="1">
      <c r="B31" s="177"/>
      <c r="C31" s="178"/>
      <c r="D31" s="300" t="s">
        <v>548</v>
      </c>
      <c r="E31" s="300"/>
      <c r="F31" s="300"/>
      <c r="G31" s="300"/>
      <c r="H31" s="300"/>
      <c r="I31" s="300"/>
      <c r="J31" s="300"/>
      <c r="K31" s="174"/>
    </row>
    <row r="32" spans="2:11" customFormat="1" ht="12.75" customHeight="1">
      <c r="B32" s="177"/>
      <c r="C32" s="178"/>
      <c r="D32" s="178"/>
      <c r="E32" s="178"/>
      <c r="F32" s="178"/>
      <c r="G32" s="178"/>
      <c r="H32" s="178"/>
      <c r="I32" s="178"/>
      <c r="J32" s="178"/>
      <c r="K32" s="174"/>
    </row>
    <row r="33" spans="2:11" customFormat="1" ht="15" customHeight="1">
      <c r="B33" s="177"/>
      <c r="C33" s="178"/>
      <c r="D33" s="300" t="s">
        <v>549</v>
      </c>
      <c r="E33" s="300"/>
      <c r="F33" s="300"/>
      <c r="G33" s="300"/>
      <c r="H33" s="300"/>
      <c r="I33" s="300"/>
      <c r="J33" s="300"/>
      <c r="K33" s="174"/>
    </row>
    <row r="34" spans="2:11" customFormat="1" ht="15" customHeight="1">
      <c r="B34" s="177"/>
      <c r="C34" s="178"/>
      <c r="D34" s="300" t="s">
        <v>550</v>
      </c>
      <c r="E34" s="300"/>
      <c r="F34" s="300"/>
      <c r="G34" s="300"/>
      <c r="H34" s="300"/>
      <c r="I34" s="300"/>
      <c r="J34" s="300"/>
      <c r="K34" s="174"/>
    </row>
    <row r="35" spans="2:11" customFormat="1" ht="15" customHeight="1">
      <c r="B35" s="177"/>
      <c r="C35" s="178"/>
      <c r="D35" s="300" t="s">
        <v>551</v>
      </c>
      <c r="E35" s="300"/>
      <c r="F35" s="300"/>
      <c r="G35" s="300"/>
      <c r="H35" s="300"/>
      <c r="I35" s="300"/>
      <c r="J35" s="300"/>
      <c r="K35" s="174"/>
    </row>
    <row r="36" spans="2:11" customFormat="1" ht="15" customHeight="1">
      <c r="B36" s="177"/>
      <c r="C36" s="178"/>
      <c r="D36" s="176"/>
      <c r="E36" s="179" t="s">
        <v>100</v>
      </c>
      <c r="F36" s="176"/>
      <c r="G36" s="300" t="s">
        <v>552</v>
      </c>
      <c r="H36" s="300"/>
      <c r="I36" s="300"/>
      <c r="J36" s="300"/>
      <c r="K36" s="174"/>
    </row>
    <row r="37" spans="2:11" customFormat="1" ht="30.75" customHeight="1">
      <c r="B37" s="177"/>
      <c r="C37" s="178"/>
      <c r="D37" s="176"/>
      <c r="E37" s="179" t="s">
        <v>553</v>
      </c>
      <c r="F37" s="176"/>
      <c r="G37" s="300" t="s">
        <v>554</v>
      </c>
      <c r="H37" s="300"/>
      <c r="I37" s="300"/>
      <c r="J37" s="300"/>
      <c r="K37" s="174"/>
    </row>
    <row r="38" spans="2:11" customFormat="1" ht="15" customHeight="1">
      <c r="B38" s="177"/>
      <c r="C38" s="178"/>
      <c r="D38" s="176"/>
      <c r="E38" s="179" t="s">
        <v>55</v>
      </c>
      <c r="F38" s="176"/>
      <c r="G38" s="300" t="s">
        <v>555</v>
      </c>
      <c r="H38" s="300"/>
      <c r="I38" s="300"/>
      <c r="J38" s="300"/>
      <c r="K38" s="174"/>
    </row>
    <row r="39" spans="2:11" customFormat="1" ht="15" customHeight="1">
      <c r="B39" s="177"/>
      <c r="C39" s="178"/>
      <c r="D39" s="176"/>
      <c r="E39" s="179" t="s">
        <v>56</v>
      </c>
      <c r="F39" s="176"/>
      <c r="G39" s="300" t="s">
        <v>556</v>
      </c>
      <c r="H39" s="300"/>
      <c r="I39" s="300"/>
      <c r="J39" s="300"/>
      <c r="K39" s="174"/>
    </row>
    <row r="40" spans="2:11" customFormat="1" ht="15" customHeight="1">
      <c r="B40" s="177"/>
      <c r="C40" s="178"/>
      <c r="D40" s="176"/>
      <c r="E40" s="179" t="s">
        <v>101</v>
      </c>
      <c r="F40" s="176"/>
      <c r="G40" s="300" t="s">
        <v>557</v>
      </c>
      <c r="H40" s="300"/>
      <c r="I40" s="300"/>
      <c r="J40" s="300"/>
      <c r="K40" s="174"/>
    </row>
    <row r="41" spans="2:11" customFormat="1" ht="15" customHeight="1">
      <c r="B41" s="177"/>
      <c r="C41" s="178"/>
      <c r="D41" s="176"/>
      <c r="E41" s="179" t="s">
        <v>102</v>
      </c>
      <c r="F41" s="176"/>
      <c r="G41" s="300" t="s">
        <v>558</v>
      </c>
      <c r="H41" s="300"/>
      <c r="I41" s="300"/>
      <c r="J41" s="300"/>
      <c r="K41" s="174"/>
    </row>
    <row r="42" spans="2:11" customFormat="1" ht="15" customHeight="1">
      <c r="B42" s="177"/>
      <c r="C42" s="178"/>
      <c r="D42" s="176"/>
      <c r="E42" s="179" t="s">
        <v>559</v>
      </c>
      <c r="F42" s="176"/>
      <c r="G42" s="300" t="s">
        <v>560</v>
      </c>
      <c r="H42" s="300"/>
      <c r="I42" s="300"/>
      <c r="J42" s="300"/>
      <c r="K42" s="174"/>
    </row>
    <row r="43" spans="2:11" customFormat="1" ht="15" customHeight="1">
      <c r="B43" s="177"/>
      <c r="C43" s="178"/>
      <c r="D43" s="176"/>
      <c r="E43" s="179"/>
      <c r="F43" s="176"/>
      <c r="G43" s="300" t="s">
        <v>561</v>
      </c>
      <c r="H43" s="300"/>
      <c r="I43" s="300"/>
      <c r="J43" s="300"/>
      <c r="K43" s="174"/>
    </row>
    <row r="44" spans="2:11" customFormat="1" ht="15" customHeight="1">
      <c r="B44" s="177"/>
      <c r="C44" s="178"/>
      <c r="D44" s="176"/>
      <c r="E44" s="179" t="s">
        <v>562</v>
      </c>
      <c r="F44" s="176"/>
      <c r="G44" s="300" t="s">
        <v>563</v>
      </c>
      <c r="H44" s="300"/>
      <c r="I44" s="300"/>
      <c r="J44" s="300"/>
      <c r="K44" s="174"/>
    </row>
    <row r="45" spans="2:11" customFormat="1" ht="15" customHeight="1">
      <c r="B45" s="177"/>
      <c r="C45" s="178"/>
      <c r="D45" s="176"/>
      <c r="E45" s="179" t="s">
        <v>104</v>
      </c>
      <c r="F45" s="176"/>
      <c r="G45" s="300" t="s">
        <v>564</v>
      </c>
      <c r="H45" s="300"/>
      <c r="I45" s="300"/>
      <c r="J45" s="300"/>
      <c r="K45" s="174"/>
    </row>
    <row r="46" spans="2:11" customFormat="1" ht="12.75" customHeight="1">
      <c r="B46" s="177"/>
      <c r="C46" s="178"/>
      <c r="D46" s="176"/>
      <c r="E46" s="176"/>
      <c r="F46" s="176"/>
      <c r="G46" s="176"/>
      <c r="H46" s="176"/>
      <c r="I46" s="176"/>
      <c r="J46" s="176"/>
      <c r="K46" s="174"/>
    </row>
    <row r="47" spans="2:11" customFormat="1" ht="15" customHeight="1">
      <c r="B47" s="177"/>
      <c r="C47" s="178"/>
      <c r="D47" s="300" t="s">
        <v>565</v>
      </c>
      <c r="E47" s="300"/>
      <c r="F47" s="300"/>
      <c r="G47" s="300"/>
      <c r="H47" s="300"/>
      <c r="I47" s="300"/>
      <c r="J47" s="300"/>
      <c r="K47" s="174"/>
    </row>
    <row r="48" spans="2:11" customFormat="1" ht="15" customHeight="1">
      <c r="B48" s="177"/>
      <c r="C48" s="178"/>
      <c r="D48" s="178"/>
      <c r="E48" s="300" t="s">
        <v>566</v>
      </c>
      <c r="F48" s="300"/>
      <c r="G48" s="300"/>
      <c r="H48" s="300"/>
      <c r="I48" s="300"/>
      <c r="J48" s="300"/>
      <c r="K48" s="174"/>
    </row>
    <row r="49" spans="2:11" customFormat="1" ht="15" customHeight="1">
      <c r="B49" s="177"/>
      <c r="C49" s="178"/>
      <c r="D49" s="178"/>
      <c r="E49" s="300" t="s">
        <v>567</v>
      </c>
      <c r="F49" s="300"/>
      <c r="G49" s="300"/>
      <c r="H49" s="300"/>
      <c r="I49" s="300"/>
      <c r="J49" s="300"/>
      <c r="K49" s="174"/>
    </row>
    <row r="50" spans="2:11" customFormat="1" ht="15" customHeight="1">
      <c r="B50" s="177"/>
      <c r="C50" s="178"/>
      <c r="D50" s="178"/>
      <c r="E50" s="300" t="s">
        <v>568</v>
      </c>
      <c r="F50" s="300"/>
      <c r="G50" s="300"/>
      <c r="H50" s="300"/>
      <c r="I50" s="300"/>
      <c r="J50" s="300"/>
      <c r="K50" s="174"/>
    </row>
    <row r="51" spans="2:11" customFormat="1" ht="15" customHeight="1">
      <c r="B51" s="177"/>
      <c r="C51" s="178"/>
      <c r="D51" s="300" t="s">
        <v>569</v>
      </c>
      <c r="E51" s="300"/>
      <c r="F51" s="300"/>
      <c r="G51" s="300"/>
      <c r="H51" s="300"/>
      <c r="I51" s="300"/>
      <c r="J51" s="300"/>
      <c r="K51" s="174"/>
    </row>
    <row r="52" spans="2:11" customFormat="1" ht="25.5" customHeight="1">
      <c r="B52" s="173"/>
      <c r="C52" s="301" t="s">
        <v>570</v>
      </c>
      <c r="D52" s="301"/>
      <c r="E52" s="301"/>
      <c r="F52" s="301"/>
      <c r="G52" s="301"/>
      <c r="H52" s="301"/>
      <c r="I52" s="301"/>
      <c r="J52" s="301"/>
      <c r="K52" s="174"/>
    </row>
    <row r="53" spans="2:11" customFormat="1" ht="5.25" customHeight="1">
      <c r="B53" s="173"/>
      <c r="C53" s="175"/>
      <c r="D53" s="175"/>
      <c r="E53" s="175"/>
      <c r="F53" s="175"/>
      <c r="G53" s="175"/>
      <c r="H53" s="175"/>
      <c r="I53" s="175"/>
      <c r="J53" s="175"/>
      <c r="K53" s="174"/>
    </row>
    <row r="54" spans="2:11" customFormat="1" ht="15" customHeight="1">
      <c r="B54" s="173"/>
      <c r="C54" s="300" t="s">
        <v>571</v>
      </c>
      <c r="D54" s="300"/>
      <c r="E54" s="300"/>
      <c r="F54" s="300"/>
      <c r="G54" s="300"/>
      <c r="H54" s="300"/>
      <c r="I54" s="300"/>
      <c r="J54" s="300"/>
      <c r="K54" s="174"/>
    </row>
    <row r="55" spans="2:11" customFormat="1" ht="15" customHeight="1">
      <c r="B55" s="173"/>
      <c r="C55" s="300" t="s">
        <v>572</v>
      </c>
      <c r="D55" s="300"/>
      <c r="E55" s="300"/>
      <c r="F55" s="300"/>
      <c r="G55" s="300"/>
      <c r="H55" s="300"/>
      <c r="I55" s="300"/>
      <c r="J55" s="300"/>
      <c r="K55" s="174"/>
    </row>
    <row r="56" spans="2:11" customFormat="1" ht="12.75" customHeight="1">
      <c r="B56" s="173"/>
      <c r="C56" s="176"/>
      <c r="D56" s="176"/>
      <c r="E56" s="176"/>
      <c r="F56" s="176"/>
      <c r="G56" s="176"/>
      <c r="H56" s="176"/>
      <c r="I56" s="176"/>
      <c r="J56" s="176"/>
      <c r="K56" s="174"/>
    </row>
    <row r="57" spans="2:11" customFormat="1" ht="15" customHeight="1">
      <c r="B57" s="173"/>
      <c r="C57" s="300" t="s">
        <v>573</v>
      </c>
      <c r="D57" s="300"/>
      <c r="E57" s="300"/>
      <c r="F57" s="300"/>
      <c r="G57" s="300"/>
      <c r="H57" s="300"/>
      <c r="I57" s="300"/>
      <c r="J57" s="300"/>
      <c r="K57" s="174"/>
    </row>
    <row r="58" spans="2:11" customFormat="1" ht="15" customHeight="1">
      <c r="B58" s="173"/>
      <c r="C58" s="178"/>
      <c r="D58" s="300" t="s">
        <v>574</v>
      </c>
      <c r="E58" s="300"/>
      <c r="F58" s="300"/>
      <c r="G58" s="300"/>
      <c r="H58" s="300"/>
      <c r="I58" s="300"/>
      <c r="J58" s="300"/>
      <c r="K58" s="174"/>
    </row>
    <row r="59" spans="2:11" customFormat="1" ht="15" customHeight="1">
      <c r="B59" s="173"/>
      <c r="C59" s="178"/>
      <c r="D59" s="300" t="s">
        <v>575</v>
      </c>
      <c r="E59" s="300"/>
      <c r="F59" s="300"/>
      <c r="G59" s="300"/>
      <c r="H59" s="300"/>
      <c r="I59" s="300"/>
      <c r="J59" s="300"/>
      <c r="K59" s="174"/>
    </row>
    <row r="60" spans="2:11" customFormat="1" ht="15" customHeight="1">
      <c r="B60" s="173"/>
      <c r="C60" s="178"/>
      <c r="D60" s="300" t="s">
        <v>576</v>
      </c>
      <c r="E60" s="300"/>
      <c r="F60" s="300"/>
      <c r="G60" s="300"/>
      <c r="H60" s="300"/>
      <c r="I60" s="300"/>
      <c r="J60" s="300"/>
      <c r="K60" s="174"/>
    </row>
    <row r="61" spans="2:11" customFormat="1" ht="15" customHeight="1">
      <c r="B61" s="173"/>
      <c r="C61" s="178"/>
      <c r="D61" s="300" t="s">
        <v>577</v>
      </c>
      <c r="E61" s="300"/>
      <c r="F61" s="300"/>
      <c r="G61" s="300"/>
      <c r="H61" s="300"/>
      <c r="I61" s="300"/>
      <c r="J61" s="300"/>
      <c r="K61" s="174"/>
    </row>
    <row r="62" spans="2:11" customFormat="1" ht="15" customHeight="1">
      <c r="B62" s="173"/>
      <c r="C62" s="178"/>
      <c r="D62" s="299" t="s">
        <v>578</v>
      </c>
      <c r="E62" s="299"/>
      <c r="F62" s="299"/>
      <c r="G62" s="299"/>
      <c r="H62" s="299"/>
      <c r="I62" s="299"/>
      <c r="J62" s="299"/>
      <c r="K62" s="174"/>
    </row>
    <row r="63" spans="2:11" customFormat="1" ht="15" customHeight="1">
      <c r="B63" s="173"/>
      <c r="C63" s="178"/>
      <c r="D63" s="300" t="s">
        <v>579</v>
      </c>
      <c r="E63" s="300"/>
      <c r="F63" s="300"/>
      <c r="G63" s="300"/>
      <c r="H63" s="300"/>
      <c r="I63" s="300"/>
      <c r="J63" s="300"/>
      <c r="K63" s="174"/>
    </row>
    <row r="64" spans="2:11" customFormat="1" ht="12.75" customHeight="1">
      <c r="B64" s="173"/>
      <c r="C64" s="178"/>
      <c r="D64" s="178"/>
      <c r="E64" s="181"/>
      <c r="F64" s="178"/>
      <c r="G64" s="178"/>
      <c r="H64" s="178"/>
      <c r="I64" s="178"/>
      <c r="J64" s="178"/>
      <c r="K64" s="174"/>
    </row>
    <row r="65" spans="2:11" customFormat="1" ht="15" customHeight="1">
      <c r="B65" s="173"/>
      <c r="C65" s="178"/>
      <c r="D65" s="300" t="s">
        <v>580</v>
      </c>
      <c r="E65" s="300"/>
      <c r="F65" s="300"/>
      <c r="G65" s="300"/>
      <c r="H65" s="300"/>
      <c r="I65" s="300"/>
      <c r="J65" s="300"/>
      <c r="K65" s="174"/>
    </row>
    <row r="66" spans="2:11" customFormat="1" ht="15" customHeight="1">
      <c r="B66" s="173"/>
      <c r="C66" s="178"/>
      <c r="D66" s="299" t="s">
        <v>581</v>
      </c>
      <c r="E66" s="299"/>
      <c r="F66" s="299"/>
      <c r="G66" s="299"/>
      <c r="H66" s="299"/>
      <c r="I66" s="299"/>
      <c r="J66" s="299"/>
      <c r="K66" s="174"/>
    </row>
    <row r="67" spans="2:11" customFormat="1" ht="15" customHeight="1">
      <c r="B67" s="173"/>
      <c r="C67" s="178"/>
      <c r="D67" s="300" t="s">
        <v>582</v>
      </c>
      <c r="E67" s="300"/>
      <c r="F67" s="300"/>
      <c r="G67" s="300"/>
      <c r="H67" s="300"/>
      <c r="I67" s="300"/>
      <c r="J67" s="300"/>
      <c r="K67" s="174"/>
    </row>
    <row r="68" spans="2:11" customFormat="1" ht="15" customHeight="1">
      <c r="B68" s="173"/>
      <c r="C68" s="178"/>
      <c r="D68" s="300" t="s">
        <v>583</v>
      </c>
      <c r="E68" s="300"/>
      <c r="F68" s="300"/>
      <c r="G68" s="300"/>
      <c r="H68" s="300"/>
      <c r="I68" s="300"/>
      <c r="J68" s="300"/>
      <c r="K68" s="174"/>
    </row>
    <row r="69" spans="2:11" customFormat="1" ht="15" customHeight="1">
      <c r="B69" s="173"/>
      <c r="C69" s="178"/>
      <c r="D69" s="300" t="s">
        <v>584</v>
      </c>
      <c r="E69" s="300"/>
      <c r="F69" s="300"/>
      <c r="G69" s="300"/>
      <c r="H69" s="300"/>
      <c r="I69" s="300"/>
      <c r="J69" s="300"/>
      <c r="K69" s="174"/>
    </row>
    <row r="70" spans="2:11" customFormat="1" ht="15" customHeight="1">
      <c r="B70" s="173"/>
      <c r="C70" s="178"/>
      <c r="D70" s="300" t="s">
        <v>585</v>
      </c>
      <c r="E70" s="300"/>
      <c r="F70" s="300"/>
      <c r="G70" s="300"/>
      <c r="H70" s="300"/>
      <c r="I70" s="300"/>
      <c r="J70" s="300"/>
      <c r="K70" s="174"/>
    </row>
    <row r="71" spans="2:11" customFormat="1" ht="12.75" customHeight="1">
      <c r="B71" s="182"/>
      <c r="C71" s="183"/>
      <c r="D71" s="183"/>
      <c r="E71" s="183"/>
      <c r="F71" s="183"/>
      <c r="G71" s="183"/>
      <c r="H71" s="183"/>
      <c r="I71" s="183"/>
      <c r="J71" s="183"/>
      <c r="K71" s="184"/>
    </row>
    <row r="72" spans="2:11" customFormat="1" ht="18.75" customHeight="1">
      <c r="B72" s="185"/>
      <c r="C72" s="185"/>
      <c r="D72" s="185"/>
      <c r="E72" s="185"/>
      <c r="F72" s="185"/>
      <c r="G72" s="185"/>
      <c r="H72" s="185"/>
      <c r="I72" s="185"/>
      <c r="J72" s="185"/>
      <c r="K72" s="186"/>
    </row>
    <row r="73" spans="2:11" customFormat="1" ht="18.75" customHeight="1">
      <c r="B73" s="186"/>
      <c r="C73" s="186"/>
      <c r="D73" s="186"/>
      <c r="E73" s="186"/>
      <c r="F73" s="186"/>
      <c r="G73" s="186"/>
      <c r="H73" s="186"/>
      <c r="I73" s="186"/>
      <c r="J73" s="186"/>
      <c r="K73" s="186"/>
    </row>
    <row r="74" spans="2:11" customFormat="1" ht="7.5" customHeight="1">
      <c r="B74" s="187"/>
      <c r="C74" s="188"/>
      <c r="D74" s="188"/>
      <c r="E74" s="188"/>
      <c r="F74" s="188"/>
      <c r="G74" s="188"/>
      <c r="H74" s="188"/>
      <c r="I74" s="188"/>
      <c r="J74" s="188"/>
      <c r="K74" s="189"/>
    </row>
    <row r="75" spans="2:11" customFormat="1" ht="45" customHeight="1">
      <c r="B75" s="190"/>
      <c r="C75" s="298" t="s">
        <v>586</v>
      </c>
      <c r="D75" s="298"/>
      <c r="E75" s="298"/>
      <c r="F75" s="298"/>
      <c r="G75" s="298"/>
      <c r="H75" s="298"/>
      <c r="I75" s="298"/>
      <c r="J75" s="298"/>
      <c r="K75" s="191"/>
    </row>
    <row r="76" spans="2:11" customFormat="1" ht="17.25" customHeight="1">
      <c r="B76" s="190"/>
      <c r="C76" s="192" t="s">
        <v>587</v>
      </c>
      <c r="D76" s="192"/>
      <c r="E76" s="192"/>
      <c r="F76" s="192" t="s">
        <v>588</v>
      </c>
      <c r="G76" s="193"/>
      <c r="H76" s="192" t="s">
        <v>56</v>
      </c>
      <c r="I76" s="192" t="s">
        <v>59</v>
      </c>
      <c r="J76" s="192" t="s">
        <v>589</v>
      </c>
      <c r="K76" s="191"/>
    </row>
    <row r="77" spans="2:11" customFormat="1" ht="17.25" customHeight="1">
      <c r="B77" s="190"/>
      <c r="C77" s="194" t="s">
        <v>590</v>
      </c>
      <c r="D77" s="194"/>
      <c r="E77" s="194"/>
      <c r="F77" s="195" t="s">
        <v>591</v>
      </c>
      <c r="G77" s="196"/>
      <c r="H77" s="194"/>
      <c r="I77" s="194"/>
      <c r="J77" s="194" t="s">
        <v>592</v>
      </c>
      <c r="K77" s="191"/>
    </row>
    <row r="78" spans="2:11" customFormat="1" ht="5.25" customHeight="1">
      <c r="B78" s="190"/>
      <c r="C78" s="197"/>
      <c r="D78" s="197"/>
      <c r="E78" s="197"/>
      <c r="F78" s="197"/>
      <c r="G78" s="198"/>
      <c r="H78" s="197"/>
      <c r="I78" s="197"/>
      <c r="J78" s="197"/>
      <c r="K78" s="191"/>
    </row>
    <row r="79" spans="2:11" customFormat="1" ht="15" customHeight="1">
      <c r="B79" s="190"/>
      <c r="C79" s="179" t="s">
        <v>55</v>
      </c>
      <c r="D79" s="199"/>
      <c r="E79" s="199"/>
      <c r="F79" s="200" t="s">
        <v>593</v>
      </c>
      <c r="G79" s="201"/>
      <c r="H79" s="179" t="s">
        <v>594</v>
      </c>
      <c r="I79" s="179" t="s">
        <v>595</v>
      </c>
      <c r="J79" s="179">
        <v>20</v>
      </c>
      <c r="K79" s="191"/>
    </row>
    <row r="80" spans="2:11" customFormat="1" ht="15" customHeight="1">
      <c r="B80" s="190"/>
      <c r="C80" s="179" t="s">
        <v>596</v>
      </c>
      <c r="D80" s="179"/>
      <c r="E80" s="179"/>
      <c r="F80" s="200" t="s">
        <v>593</v>
      </c>
      <c r="G80" s="201"/>
      <c r="H80" s="179" t="s">
        <v>597</v>
      </c>
      <c r="I80" s="179" t="s">
        <v>595</v>
      </c>
      <c r="J80" s="179">
        <v>120</v>
      </c>
      <c r="K80" s="191"/>
    </row>
    <row r="81" spans="2:11" customFormat="1" ht="15" customHeight="1">
      <c r="B81" s="202"/>
      <c r="C81" s="179" t="s">
        <v>598</v>
      </c>
      <c r="D81" s="179"/>
      <c r="E81" s="179"/>
      <c r="F81" s="200" t="s">
        <v>599</v>
      </c>
      <c r="G81" s="201"/>
      <c r="H81" s="179" t="s">
        <v>600</v>
      </c>
      <c r="I81" s="179" t="s">
        <v>595</v>
      </c>
      <c r="J81" s="179">
        <v>50</v>
      </c>
      <c r="K81" s="191"/>
    </row>
    <row r="82" spans="2:11" customFormat="1" ht="15" customHeight="1">
      <c r="B82" s="202"/>
      <c r="C82" s="179" t="s">
        <v>601</v>
      </c>
      <c r="D82" s="179"/>
      <c r="E82" s="179"/>
      <c r="F82" s="200" t="s">
        <v>593</v>
      </c>
      <c r="G82" s="201"/>
      <c r="H82" s="179" t="s">
        <v>602</v>
      </c>
      <c r="I82" s="179" t="s">
        <v>603</v>
      </c>
      <c r="J82" s="179"/>
      <c r="K82" s="191"/>
    </row>
    <row r="83" spans="2:11" customFormat="1" ht="15" customHeight="1">
      <c r="B83" s="202"/>
      <c r="C83" s="179" t="s">
        <v>604</v>
      </c>
      <c r="D83" s="179"/>
      <c r="E83" s="179"/>
      <c r="F83" s="200" t="s">
        <v>599</v>
      </c>
      <c r="G83" s="179"/>
      <c r="H83" s="179" t="s">
        <v>605</v>
      </c>
      <c r="I83" s="179" t="s">
        <v>595</v>
      </c>
      <c r="J83" s="179">
        <v>15</v>
      </c>
      <c r="K83" s="191"/>
    </row>
    <row r="84" spans="2:11" customFormat="1" ht="15" customHeight="1">
      <c r="B84" s="202"/>
      <c r="C84" s="179" t="s">
        <v>606</v>
      </c>
      <c r="D84" s="179"/>
      <c r="E84" s="179"/>
      <c r="F84" s="200" t="s">
        <v>599</v>
      </c>
      <c r="G84" s="179"/>
      <c r="H84" s="179" t="s">
        <v>607</v>
      </c>
      <c r="I84" s="179" t="s">
        <v>595</v>
      </c>
      <c r="J84" s="179">
        <v>15</v>
      </c>
      <c r="K84" s="191"/>
    </row>
    <row r="85" spans="2:11" customFormat="1" ht="15" customHeight="1">
      <c r="B85" s="202"/>
      <c r="C85" s="179" t="s">
        <v>608</v>
      </c>
      <c r="D85" s="179"/>
      <c r="E85" s="179"/>
      <c r="F85" s="200" t="s">
        <v>599</v>
      </c>
      <c r="G85" s="179"/>
      <c r="H85" s="179" t="s">
        <v>609</v>
      </c>
      <c r="I85" s="179" t="s">
        <v>595</v>
      </c>
      <c r="J85" s="179">
        <v>20</v>
      </c>
      <c r="K85" s="191"/>
    </row>
    <row r="86" spans="2:11" customFormat="1" ht="15" customHeight="1">
      <c r="B86" s="202"/>
      <c r="C86" s="179" t="s">
        <v>610</v>
      </c>
      <c r="D86" s="179"/>
      <c r="E86" s="179"/>
      <c r="F86" s="200" t="s">
        <v>599</v>
      </c>
      <c r="G86" s="179"/>
      <c r="H86" s="179" t="s">
        <v>611</v>
      </c>
      <c r="I86" s="179" t="s">
        <v>595</v>
      </c>
      <c r="J86" s="179">
        <v>20</v>
      </c>
      <c r="K86" s="191"/>
    </row>
    <row r="87" spans="2:11" customFormat="1" ht="15" customHeight="1">
      <c r="B87" s="202"/>
      <c r="C87" s="179" t="s">
        <v>612</v>
      </c>
      <c r="D87" s="179"/>
      <c r="E87" s="179"/>
      <c r="F87" s="200" t="s">
        <v>599</v>
      </c>
      <c r="G87" s="201"/>
      <c r="H87" s="179" t="s">
        <v>613</v>
      </c>
      <c r="I87" s="179" t="s">
        <v>595</v>
      </c>
      <c r="J87" s="179">
        <v>50</v>
      </c>
      <c r="K87" s="191"/>
    </row>
    <row r="88" spans="2:11" customFormat="1" ht="15" customHeight="1">
      <c r="B88" s="202"/>
      <c r="C88" s="179" t="s">
        <v>614</v>
      </c>
      <c r="D88" s="179"/>
      <c r="E88" s="179"/>
      <c r="F88" s="200" t="s">
        <v>599</v>
      </c>
      <c r="G88" s="201"/>
      <c r="H88" s="179" t="s">
        <v>615</v>
      </c>
      <c r="I88" s="179" t="s">
        <v>595</v>
      </c>
      <c r="J88" s="179">
        <v>20</v>
      </c>
      <c r="K88" s="191"/>
    </row>
    <row r="89" spans="2:11" customFormat="1" ht="15" customHeight="1">
      <c r="B89" s="202"/>
      <c r="C89" s="179" t="s">
        <v>616</v>
      </c>
      <c r="D89" s="179"/>
      <c r="E89" s="179"/>
      <c r="F89" s="200" t="s">
        <v>599</v>
      </c>
      <c r="G89" s="201"/>
      <c r="H89" s="179" t="s">
        <v>617</v>
      </c>
      <c r="I89" s="179" t="s">
        <v>595</v>
      </c>
      <c r="J89" s="179">
        <v>20</v>
      </c>
      <c r="K89" s="191"/>
    </row>
    <row r="90" spans="2:11" customFormat="1" ht="15" customHeight="1">
      <c r="B90" s="202"/>
      <c r="C90" s="179" t="s">
        <v>618</v>
      </c>
      <c r="D90" s="179"/>
      <c r="E90" s="179"/>
      <c r="F90" s="200" t="s">
        <v>599</v>
      </c>
      <c r="G90" s="201"/>
      <c r="H90" s="179" t="s">
        <v>619</v>
      </c>
      <c r="I90" s="179" t="s">
        <v>595</v>
      </c>
      <c r="J90" s="179">
        <v>50</v>
      </c>
      <c r="K90" s="191"/>
    </row>
    <row r="91" spans="2:11" customFormat="1" ht="15" customHeight="1">
      <c r="B91" s="202"/>
      <c r="C91" s="179" t="s">
        <v>620</v>
      </c>
      <c r="D91" s="179"/>
      <c r="E91" s="179"/>
      <c r="F91" s="200" t="s">
        <v>599</v>
      </c>
      <c r="G91" s="201"/>
      <c r="H91" s="179" t="s">
        <v>620</v>
      </c>
      <c r="I91" s="179" t="s">
        <v>595</v>
      </c>
      <c r="J91" s="179">
        <v>50</v>
      </c>
      <c r="K91" s="191"/>
    </row>
    <row r="92" spans="2:11" customFormat="1" ht="15" customHeight="1">
      <c r="B92" s="202"/>
      <c r="C92" s="179" t="s">
        <v>621</v>
      </c>
      <c r="D92" s="179"/>
      <c r="E92" s="179"/>
      <c r="F92" s="200" t="s">
        <v>599</v>
      </c>
      <c r="G92" s="201"/>
      <c r="H92" s="179" t="s">
        <v>622</v>
      </c>
      <c r="I92" s="179" t="s">
        <v>595</v>
      </c>
      <c r="J92" s="179">
        <v>255</v>
      </c>
      <c r="K92" s="191"/>
    </row>
    <row r="93" spans="2:11" customFormat="1" ht="15" customHeight="1">
      <c r="B93" s="202"/>
      <c r="C93" s="179" t="s">
        <v>623</v>
      </c>
      <c r="D93" s="179"/>
      <c r="E93" s="179"/>
      <c r="F93" s="200" t="s">
        <v>593</v>
      </c>
      <c r="G93" s="201"/>
      <c r="H93" s="179" t="s">
        <v>624</v>
      </c>
      <c r="I93" s="179" t="s">
        <v>625</v>
      </c>
      <c r="J93" s="179"/>
      <c r="K93" s="191"/>
    </row>
    <row r="94" spans="2:11" customFormat="1" ht="15" customHeight="1">
      <c r="B94" s="202"/>
      <c r="C94" s="179" t="s">
        <v>626</v>
      </c>
      <c r="D94" s="179"/>
      <c r="E94" s="179"/>
      <c r="F94" s="200" t="s">
        <v>593</v>
      </c>
      <c r="G94" s="201"/>
      <c r="H94" s="179" t="s">
        <v>627</v>
      </c>
      <c r="I94" s="179" t="s">
        <v>628</v>
      </c>
      <c r="J94" s="179"/>
      <c r="K94" s="191"/>
    </row>
    <row r="95" spans="2:11" customFormat="1" ht="15" customHeight="1">
      <c r="B95" s="202"/>
      <c r="C95" s="179" t="s">
        <v>629</v>
      </c>
      <c r="D95" s="179"/>
      <c r="E95" s="179"/>
      <c r="F95" s="200" t="s">
        <v>593</v>
      </c>
      <c r="G95" s="201"/>
      <c r="H95" s="179" t="s">
        <v>629</v>
      </c>
      <c r="I95" s="179" t="s">
        <v>628</v>
      </c>
      <c r="J95" s="179"/>
      <c r="K95" s="191"/>
    </row>
    <row r="96" spans="2:11" customFormat="1" ht="15" customHeight="1">
      <c r="B96" s="202"/>
      <c r="C96" s="179" t="s">
        <v>40</v>
      </c>
      <c r="D96" s="179"/>
      <c r="E96" s="179"/>
      <c r="F96" s="200" t="s">
        <v>593</v>
      </c>
      <c r="G96" s="201"/>
      <c r="H96" s="179" t="s">
        <v>630</v>
      </c>
      <c r="I96" s="179" t="s">
        <v>628</v>
      </c>
      <c r="J96" s="179"/>
      <c r="K96" s="191"/>
    </row>
    <row r="97" spans="2:11" customFormat="1" ht="15" customHeight="1">
      <c r="B97" s="202"/>
      <c r="C97" s="179" t="s">
        <v>50</v>
      </c>
      <c r="D97" s="179"/>
      <c r="E97" s="179"/>
      <c r="F97" s="200" t="s">
        <v>593</v>
      </c>
      <c r="G97" s="201"/>
      <c r="H97" s="179" t="s">
        <v>631</v>
      </c>
      <c r="I97" s="179" t="s">
        <v>628</v>
      </c>
      <c r="J97" s="179"/>
      <c r="K97" s="191"/>
    </row>
    <row r="98" spans="2:11" customFormat="1" ht="15" customHeight="1">
      <c r="B98" s="203"/>
      <c r="C98" s="204"/>
      <c r="D98" s="204"/>
      <c r="E98" s="204"/>
      <c r="F98" s="204"/>
      <c r="G98" s="204"/>
      <c r="H98" s="204"/>
      <c r="I98" s="204"/>
      <c r="J98" s="204"/>
      <c r="K98" s="205"/>
    </row>
    <row r="99" spans="2:11" customFormat="1" ht="18.75" customHeight="1">
      <c r="B99" s="206"/>
      <c r="C99" s="207"/>
      <c r="D99" s="207"/>
      <c r="E99" s="207"/>
      <c r="F99" s="207"/>
      <c r="G99" s="207"/>
      <c r="H99" s="207"/>
      <c r="I99" s="207"/>
      <c r="J99" s="207"/>
      <c r="K99" s="206"/>
    </row>
    <row r="100" spans="2:11" customFormat="1" ht="18.75" customHeight="1">
      <c r="B100" s="186"/>
      <c r="C100" s="186"/>
      <c r="D100" s="186"/>
      <c r="E100" s="186"/>
      <c r="F100" s="186"/>
      <c r="G100" s="186"/>
      <c r="H100" s="186"/>
      <c r="I100" s="186"/>
      <c r="J100" s="186"/>
      <c r="K100" s="186"/>
    </row>
    <row r="101" spans="2:11" customFormat="1" ht="7.5" customHeight="1">
      <c r="B101" s="187"/>
      <c r="C101" s="188"/>
      <c r="D101" s="188"/>
      <c r="E101" s="188"/>
      <c r="F101" s="188"/>
      <c r="G101" s="188"/>
      <c r="H101" s="188"/>
      <c r="I101" s="188"/>
      <c r="J101" s="188"/>
      <c r="K101" s="189"/>
    </row>
    <row r="102" spans="2:11" customFormat="1" ht="45" customHeight="1">
      <c r="B102" s="190"/>
      <c r="C102" s="298" t="s">
        <v>632</v>
      </c>
      <c r="D102" s="298"/>
      <c r="E102" s="298"/>
      <c r="F102" s="298"/>
      <c r="G102" s="298"/>
      <c r="H102" s="298"/>
      <c r="I102" s="298"/>
      <c r="J102" s="298"/>
      <c r="K102" s="191"/>
    </row>
    <row r="103" spans="2:11" customFormat="1" ht="17.25" customHeight="1">
      <c r="B103" s="190"/>
      <c r="C103" s="192" t="s">
        <v>587</v>
      </c>
      <c r="D103" s="192"/>
      <c r="E103" s="192"/>
      <c r="F103" s="192" t="s">
        <v>588</v>
      </c>
      <c r="G103" s="193"/>
      <c r="H103" s="192" t="s">
        <v>56</v>
      </c>
      <c r="I103" s="192" t="s">
        <v>59</v>
      </c>
      <c r="J103" s="192" t="s">
        <v>589</v>
      </c>
      <c r="K103" s="191"/>
    </row>
    <row r="104" spans="2:11" customFormat="1" ht="17.25" customHeight="1">
      <c r="B104" s="190"/>
      <c r="C104" s="194" t="s">
        <v>590</v>
      </c>
      <c r="D104" s="194"/>
      <c r="E104" s="194"/>
      <c r="F104" s="195" t="s">
        <v>591</v>
      </c>
      <c r="G104" s="196"/>
      <c r="H104" s="194"/>
      <c r="I104" s="194"/>
      <c r="J104" s="194" t="s">
        <v>592</v>
      </c>
      <c r="K104" s="191"/>
    </row>
    <row r="105" spans="2:11" customFormat="1" ht="5.25" customHeight="1">
      <c r="B105" s="190"/>
      <c r="C105" s="192"/>
      <c r="D105" s="192"/>
      <c r="E105" s="192"/>
      <c r="F105" s="192"/>
      <c r="G105" s="208"/>
      <c r="H105" s="192"/>
      <c r="I105" s="192"/>
      <c r="J105" s="192"/>
      <c r="K105" s="191"/>
    </row>
    <row r="106" spans="2:11" customFormat="1" ht="15" customHeight="1">
      <c r="B106" s="190"/>
      <c r="C106" s="179" t="s">
        <v>55</v>
      </c>
      <c r="D106" s="199"/>
      <c r="E106" s="199"/>
      <c r="F106" s="200" t="s">
        <v>593</v>
      </c>
      <c r="G106" s="179"/>
      <c r="H106" s="179" t="s">
        <v>633</v>
      </c>
      <c r="I106" s="179" t="s">
        <v>595</v>
      </c>
      <c r="J106" s="179">
        <v>20</v>
      </c>
      <c r="K106" s="191"/>
    </row>
    <row r="107" spans="2:11" customFormat="1" ht="15" customHeight="1">
      <c r="B107" s="190"/>
      <c r="C107" s="179" t="s">
        <v>596</v>
      </c>
      <c r="D107" s="179"/>
      <c r="E107" s="179"/>
      <c r="F107" s="200" t="s">
        <v>593</v>
      </c>
      <c r="G107" s="179"/>
      <c r="H107" s="179" t="s">
        <v>633</v>
      </c>
      <c r="I107" s="179" t="s">
        <v>595</v>
      </c>
      <c r="J107" s="179">
        <v>120</v>
      </c>
      <c r="K107" s="191"/>
    </row>
    <row r="108" spans="2:11" customFormat="1" ht="15" customHeight="1">
      <c r="B108" s="202"/>
      <c r="C108" s="179" t="s">
        <v>598</v>
      </c>
      <c r="D108" s="179"/>
      <c r="E108" s="179"/>
      <c r="F108" s="200" t="s">
        <v>599</v>
      </c>
      <c r="G108" s="179"/>
      <c r="H108" s="179" t="s">
        <v>633</v>
      </c>
      <c r="I108" s="179" t="s">
        <v>595</v>
      </c>
      <c r="J108" s="179">
        <v>50</v>
      </c>
      <c r="K108" s="191"/>
    </row>
    <row r="109" spans="2:11" customFormat="1" ht="15" customHeight="1">
      <c r="B109" s="202"/>
      <c r="C109" s="179" t="s">
        <v>601</v>
      </c>
      <c r="D109" s="179"/>
      <c r="E109" s="179"/>
      <c r="F109" s="200" t="s">
        <v>593</v>
      </c>
      <c r="G109" s="179"/>
      <c r="H109" s="179" t="s">
        <v>633</v>
      </c>
      <c r="I109" s="179" t="s">
        <v>603</v>
      </c>
      <c r="J109" s="179"/>
      <c r="K109" s="191"/>
    </row>
    <row r="110" spans="2:11" customFormat="1" ht="15" customHeight="1">
      <c r="B110" s="202"/>
      <c r="C110" s="179" t="s">
        <v>612</v>
      </c>
      <c r="D110" s="179"/>
      <c r="E110" s="179"/>
      <c r="F110" s="200" t="s">
        <v>599</v>
      </c>
      <c r="G110" s="179"/>
      <c r="H110" s="179" t="s">
        <v>633</v>
      </c>
      <c r="I110" s="179" t="s">
        <v>595</v>
      </c>
      <c r="J110" s="179">
        <v>50</v>
      </c>
      <c r="K110" s="191"/>
    </row>
    <row r="111" spans="2:11" customFormat="1" ht="15" customHeight="1">
      <c r="B111" s="202"/>
      <c r="C111" s="179" t="s">
        <v>620</v>
      </c>
      <c r="D111" s="179"/>
      <c r="E111" s="179"/>
      <c r="F111" s="200" t="s">
        <v>599</v>
      </c>
      <c r="G111" s="179"/>
      <c r="H111" s="179" t="s">
        <v>633</v>
      </c>
      <c r="I111" s="179" t="s">
        <v>595</v>
      </c>
      <c r="J111" s="179">
        <v>50</v>
      </c>
      <c r="K111" s="191"/>
    </row>
    <row r="112" spans="2:11" customFormat="1" ht="15" customHeight="1">
      <c r="B112" s="202"/>
      <c r="C112" s="179" t="s">
        <v>618</v>
      </c>
      <c r="D112" s="179"/>
      <c r="E112" s="179"/>
      <c r="F112" s="200" t="s">
        <v>599</v>
      </c>
      <c r="G112" s="179"/>
      <c r="H112" s="179" t="s">
        <v>633</v>
      </c>
      <c r="I112" s="179" t="s">
        <v>595</v>
      </c>
      <c r="J112" s="179">
        <v>50</v>
      </c>
      <c r="K112" s="191"/>
    </row>
    <row r="113" spans="2:11" customFormat="1" ht="15" customHeight="1">
      <c r="B113" s="202"/>
      <c r="C113" s="179" t="s">
        <v>55</v>
      </c>
      <c r="D113" s="179"/>
      <c r="E113" s="179"/>
      <c r="F113" s="200" t="s">
        <v>593</v>
      </c>
      <c r="G113" s="179"/>
      <c r="H113" s="179" t="s">
        <v>634</v>
      </c>
      <c r="I113" s="179" t="s">
        <v>595</v>
      </c>
      <c r="J113" s="179">
        <v>20</v>
      </c>
      <c r="K113" s="191"/>
    </row>
    <row r="114" spans="2:11" customFormat="1" ht="15" customHeight="1">
      <c r="B114" s="202"/>
      <c r="C114" s="179" t="s">
        <v>635</v>
      </c>
      <c r="D114" s="179"/>
      <c r="E114" s="179"/>
      <c r="F114" s="200" t="s">
        <v>593</v>
      </c>
      <c r="G114" s="179"/>
      <c r="H114" s="179" t="s">
        <v>636</v>
      </c>
      <c r="I114" s="179" t="s">
        <v>595</v>
      </c>
      <c r="J114" s="179">
        <v>120</v>
      </c>
      <c r="K114" s="191"/>
    </row>
    <row r="115" spans="2:11" customFormat="1" ht="15" customHeight="1">
      <c r="B115" s="202"/>
      <c r="C115" s="179" t="s">
        <v>40</v>
      </c>
      <c r="D115" s="179"/>
      <c r="E115" s="179"/>
      <c r="F115" s="200" t="s">
        <v>593</v>
      </c>
      <c r="G115" s="179"/>
      <c r="H115" s="179" t="s">
        <v>637</v>
      </c>
      <c r="I115" s="179" t="s">
        <v>628</v>
      </c>
      <c r="J115" s="179"/>
      <c r="K115" s="191"/>
    </row>
    <row r="116" spans="2:11" customFormat="1" ht="15" customHeight="1">
      <c r="B116" s="202"/>
      <c r="C116" s="179" t="s">
        <v>50</v>
      </c>
      <c r="D116" s="179"/>
      <c r="E116" s="179"/>
      <c r="F116" s="200" t="s">
        <v>593</v>
      </c>
      <c r="G116" s="179"/>
      <c r="H116" s="179" t="s">
        <v>638</v>
      </c>
      <c r="I116" s="179" t="s">
        <v>628</v>
      </c>
      <c r="J116" s="179"/>
      <c r="K116" s="191"/>
    </row>
    <row r="117" spans="2:11" customFormat="1" ht="15" customHeight="1">
      <c r="B117" s="202"/>
      <c r="C117" s="179" t="s">
        <v>59</v>
      </c>
      <c r="D117" s="179"/>
      <c r="E117" s="179"/>
      <c r="F117" s="200" t="s">
        <v>593</v>
      </c>
      <c r="G117" s="179"/>
      <c r="H117" s="179" t="s">
        <v>639</v>
      </c>
      <c r="I117" s="179" t="s">
        <v>640</v>
      </c>
      <c r="J117" s="179"/>
      <c r="K117" s="191"/>
    </row>
    <row r="118" spans="2:11" customFormat="1" ht="15" customHeight="1">
      <c r="B118" s="203"/>
      <c r="C118" s="209"/>
      <c r="D118" s="209"/>
      <c r="E118" s="209"/>
      <c r="F118" s="209"/>
      <c r="G118" s="209"/>
      <c r="H118" s="209"/>
      <c r="I118" s="209"/>
      <c r="J118" s="209"/>
      <c r="K118" s="205"/>
    </row>
    <row r="119" spans="2:11" customFormat="1" ht="18.75" customHeight="1">
      <c r="B119" s="210"/>
      <c r="C119" s="211"/>
      <c r="D119" s="211"/>
      <c r="E119" s="211"/>
      <c r="F119" s="212"/>
      <c r="G119" s="211"/>
      <c r="H119" s="211"/>
      <c r="I119" s="211"/>
      <c r="J119" s="211"/>
      <c r="K119" s="210"/>
    </row>
    <row r="120" spans="2:11" customFormat="1" ht="18.75" customHeight="1">
      <c r="B120" s="186"/>
      <c r="C120" s="186"/>
      <c r="D120" s="186"/>
      <c r="E120" s="186"/>
      <c r="F120" s="186"/>
      <c r="G120" s="186"/>
      <c r="H120" s="186"/>
      <c r="I120" s="186"/>
      <c r="J120" s="186"/>
      <c r="K120" s="186"/>
    </row>
    <row r="121" spans="2:11" customFormat="1" ht="7.5" customHeight="1">
      <c r="B121" s="213"/>
      <c r="C121" s="214"/>
      <c r="D121" s="214"/>
      <c r="E121" s="214"/>
      <c r="F121" s="214"/>
      <c r="G121" s="214"/>
      <c r="H121" s="214"/>
      <c r="I121" s="214"/>
      <c r="J121" s="214"/>
      <c r="K121" s="215"/>
    </row>
    <row r="122" spans="2:11" customFormat="1" ht="45" customHeight="1">
      <c r="B122" s="216"/>
      <c r="C122" s="296" t="s">
        <v>641</v>
      </c>
      <c r="D122" s="296"/>
      <c r="E122" s="296"/>
      <c r="F122" s="296"/>
      <c r="G122" s="296"/>
      <c r="H122" s="296"/>
      <c r="I122" s="296"/>
      <c r="J122" s="296"/>
      <c r="K122" s="217"/>
    </row>
    <row r="123" spans="2:11" customFormat="1" ht="17.25" customHeight="1">
      <c r="B123" s="218"/>
      <c r="C123" s="192" t="s">
        <v>587</v>
      </c>
      <c r="D123" s="192"/>
      <c r="E123" s="192"/>
      <c r="F123" s="192" t="s">
        <v>588</v>
      </c>
      <c r="G123" s="193"/>
      <c r="H123" s="192" t="s">
        <v>56</v>
      </c>
      <c r="I123" s="192" t="s">
        <v>59</v>
      </c>
      <c r="J123" s="192" t="s">
        <v>589</v>
      </c>
      <c r="K123" s="219"/>
    </row>
    <row r="124" spans="2:11" customFormat="1" ht="17.25" customHeight="1">
      <c r="B124" s="218"/>
      <c r="C124" s="194" t="s">
        <v>590</v>
      </c>
      <c r="D124" s="194"/>
      <c r="E124" s="194"/>
      <c r="F124" s="195" t="s">
        <v>591</v>
      </c>
      <c r="G124" s="196"/>
      <c r="H124" s="194"/>
      <c r="I124" s="194"/>
      <c r="J124" s="194" t="s">
        <v>592</v>
      </c>
      <c r="K124" s="219"/>
    </row>
    <row r="125" spans="2:11" customFormat="1" ht="5.25" customHeight="1">
      <c r="B125" s="220"/>
      <c r="C125" s="197"/>
      <c r="D125" s="197"/>
      <c r="E125" s="197"/>
      <c r="F125" s="197"/>
      <c r="G125" s="221"/>
      <c r="H125" s="197"/>
      <c r="I125" s="197"/>
      <c r="J125" s="197"/>
      <c r="K125" s="222"/>
    </row>
    <row r="126" spans="2:11" customFormat="1" ht="15" customHeight="1">
      <c r="B126" s="220"/>
      <c r="C126" s="179" t="s">
        <v>596</v>
      </c>
      <c r="D126" s="199"/>
      <c r="E126" s="199"/>
      <c r="F126" s="200" t="s">
        <v>593</v>
      </c>
      <c r="G126" s="179"/>
      <c r="H126" s="179" t="s">
        <v>633</v>
      </c>
      <c r="I126" s="179" t="s">
        <v>595</v>
      </c>
      <c r="J126" s="179">
        <v>120</v>
      </c>
      <c r="K126" s="223"/>
    </row>
    <row r="127" spans="2:11" customFormat="1" ht="15" customHeight="1">
      <c r="B127" s="220"/>
      <c r="C127" s="179" t="s">
        <v>642</v>
      </c>
      <c r="D127" s="179"/>
      <c r="E127" s="179"/>
      <c r="F127" s="200" t="s">
        <v>593</v>
      </c>
      <c r="G127" s="179"/>
      <c r="H127" s="179" t="s">
        <v>643</v>
      </c>
      <c r="I127" s="179" t="s">
        <v>595</v>
      </c>
      <c r="J127" s="179" t="s">
        <v>644</v>
      </c>
      <c r="K127" s="223"/>
    </row>
    <row r="128" spans="2:11" customFormat="1" ht="15" customHeight="1">
      <c r="B128" s="220"/>
      <c r="C128" s="179" t="s">
        <v>541</v>
      </c>
      <c r="D128" s="179"/>
      <c r="E128" s="179"/>
      <c r="F128" s="200" t="s">
        <v>593</v>
      </c>
      <c r="G128" s="179"/>
      <c r="H128" s="179" t="s">
        <v>645</v>
      </c>
      <c r="I128" s="179" t="s">
        <v>595</v>
      </c>
      <c r="J128" s="179" t="s">
        <v>644</v>
      </c>
      <c r="K128" s="223"/>
    </row>
    <row r="129" spans="2:11" customFormat="1" ht="15" customHeight="1">
      <c r="B129" s="220"/>
      <c r="C129" s="179" t="s">
        <v>604</v>
      </c>
      <c r="D129" s="179"/>
      <c r="E129" s="179"/>
      <c r="F129" s="200" t="s">
        <v>599</v>
      </c>
      <c r="G129" s="179"/>
      <c r="H129" s="179" t="s">
        <v>605</v>
      </c>
      <c r="I129" s="179" t="s">
        <v>595</v>
      </c>
      <c r="J129" s="179">
        <v>15</v>
      </c>
      <c r="K129" s="223"/>
    </row>
    <row r="130" spans="2:11" customFormat="1" ht="15" customHeight="1">
      <c r="B130" s="220"/>
      <c r="C130" s="179" t="s">
        <v>606</v>
      </c>
      <c r="D130" s="179"/>
      <c r="E130" s="179"/>
      <c r="F130" s="200" t="s">
        <v>599</v>
      </c>
      <c r="G130" s="179"/>
      <c r="H130" s="179" t="s">
        <v>607</v>
      </c>
      <c r="I130" s="179" t="s">
        <v>595</v>
      </c>
      <c r="J130" s="179">
        <v>15</v>
      </c>
      <c r="K130" s="223"/>
    </row>
    <row r="131" spans="2:11" customFormat="1" ht="15" customHeight="1">
      <c r="B131" s="220"/>
      <c r="C131" s="179" t="s">
        <v>608</v>
      </c>
      <c r="D131" s="179"/>
      <c r="E131" s="179"/>
      <c r="F131" s="200" t="s">
        <v>599</v>
      </c>
      <c r="G131" s="179"/>
      <c r="H131" s="179" t="s">
        <v>609</v>
      </c>
      <c r="I131" s="179" t="s">
        <v>595</v>
      </c>
      <c r="J131" s="179">
        <v>20</v>
      </c>
      <c r="K131" s="223"/>
    </row>
    <row r="132" spans="2:11" customFormat="1" ht="15" customHeight="1">
      <c r="B132" s="220"/>
      <c r="C132" s="179" t="s">
        <v>610</v>
      </c>
      <c r="D132" s="179"/>
      <c r="E132" s="179"/>
      <c r="F132" s="200" t="s">
        <v>599</v>
      </c>
      <c r="G132" s="179"/>
      <c r="H132" s="179" t="s">
        <v>611</v>
      </c>
      <c r="I132" s="179" t="s">
        <v>595</v>
      </c>
      <c r="J132" s="179">
        <v>20</v>
      </c>
      <c r="K132" s="223"/>
    </row>
    <row r="133" spans="2:11" customFormat="1" ht="15" customHeight="1">
      <c r="B133" s="220"/>
      <c r="C133" s="179" t="s">
        <v>598</v>
      </c>
      <c r="D133" s="179"/>
      <c r="E133" s="179"/>
      <c r="F133" s="200" t="s">
        <v>599</v>
      </c>
      <c r="G133" s="179"/>
      <c r="H133" s="179" t="s">
        <v>633</v>
      </c>
      <c r="I133" s="179" t="s">
        <v>595</v>
      </c>
      <c r="J133" s="179">
        <v>50</v>
      </c>
      <c r="K133" s="223"/>
    </row>
    <row r="134" spans="2:11" customFormat="1" ht="15" customHeight="1">
      <c r="B134" s="220"/>
      <c r="C134" s="179" t="s">
        <v>612</v>
      </c>
      <c r="D134" s="179"/>
      <c r="E134" s="179"/>
      <c r="F134" s="200" t="s">
        <v>599</v>
      </c>
      <c r="G134" s="179"/>
      <c r="H134" s="179" t="s">
        <v>633</v>
      </c>
      <c r="I134" s="179" t="s">
        <v>595</v>
      </c>
      <c r="J134" s="179">
        <v>50</v>
      </c>
      <c r="K134" s="223"/>
    </row>
    <row r="135" spans="2:11" customFormat="1" ht="15" customHeight="1">
      <c r="B135" s="220"/>
      <c r="C135" s="179" t="s">
        <v>618</v>
      </c>
      <c r="D135" s="179"/>
      <c r="E135" s="179"/>
      <c r="F135" s="200" t="s">
        <v>599</v>
      </c>
      <c r="G135" s="179"/>
      <c r="H135" s="179" t="s">
        <v>633</v>
      </c>
      <c r="I135" s="179" t="s">
        <v>595</v>
      </c>
      <c r="J135" s="179">
        <v>50</v>
      </c>
      <c r="K135" s="223"/>
    </row>
    <row r="136" spans="2:11" customFormat="1" ht="15" customHeight="1">
      <c r="B136" s="220"/>
      <c r="C136" s="179" t="s">
        <v>620</v>
      </c>
      <c r="D136" s="179"/>
      <c r="E136" s="179"/>
      <c r="F136" s="200" t="s">
        <v>599</v>
      </c>
      <c r="G136" s="179"/>
      <c r="H136" s="179" t="s">
        <v>633</v>
      </c>
      <c r="I136" s="179" t="s">
        <v>595</v>
      </c>
      <c r="J136" s="179">
        <v>50</v>
      </c>
      <c r="K136" s="223"/>
    </row>
    <row r="137" spans="2:11" customFormat="1" ht="15" customHeight="1">
      <c r="B137" s="220"/>
      <c r="C137" s="179" t="s">
        <v>621</v>
      </c>
      <c r="D137" s="179"/>
      <c r="E137" s="179"/>
      <c r="F137" s="200" t="s">
        <v>599</v>
      </c>
      <c r="G137" s="179"/>
      <c r="H137" s="179" t="s">
        <v>646</v>
      </c>
      <c r="I137" s="179" t="s">
        <v>595</v>
      </c>
      <c r="J137" s="179">
        <v>255</v>
      </c>
      <c r="K137" s="223"/>
    </row>
    <row r="138" spans="2:11" customFormat="1" ht="15" customHeight="1">
      <c r="B138" s="220"/>
      <c r="C138" s="179" t="s">
        <v>623</v>
      </c>
      <c r="D138" s="179"/>
      <c r="E138" s="179"/>
      <c r="F138" s="200" t="s">
        <v>593</v>
      </c>
      <c r="G138" s="179"/>
      <c r="H138" s="179" t="s">
        <v>647</v>
      </c>
      <c r="I138" s="179" t="s">
        <v>625</v>
      </c>
      <c r="J138" s="179"/>
      <c r="K138" s="223"/>
    </row>
    <row r="139" spans="2:11" customFormat="1" ht="15" customHeight="1">
      <c r="B139" s="220"/>
      <c r="C139" s="179" t="s">
        <v>626</v>
      </c>
      <c r="D139" s="179"/>
      <c r="E139" s="179"/>
      <c r="F139" s="200" t="s">
        <v>593</v>
      </c>
      <c r="G139" s="179"/>
      <c r="H139" s="179" t="s">
        <v>648</v>
      </c>
      <c r="I139" s="179" t="s">
        <v>628</v>
      </c>
      <c r="J139" s="179"/>
      <c r="K139" s="223"/>
    </row>
    <row r="140" spans="2:11" customFormat="1" ht="15" customHeight="1">
      <c r="B140" s="220"/>
      <c r="C140" s="179" t="s">
        <v>629</v>
      </c>
      <c r="D140" s="179"/>
      <c r="E140" s="179"/>
      <c r="F140" s="200" t="s">
        <v>593</v>
      </c>
      <c r="G140" s="179"/>
      <c r="H140" s="179" t="s">
        <v>629</v>
      </c>
      <c r="I140" s="179" t="s">
        <v>628</v>
      </c>
      <c r="J140" s="179"/>
      <c r="K140" s="223"/>
    </row>
    <row r="141" spans="2:11" customFormat="1" ht="15" customHeight="1">
      <c r="B141" s="220"/>
      <c r="C141" s="179" t="s">
        <v>40</v>
      </c>
      <c r="D141" s="179"/>
      <c r="E141" s="179"/>
      <c r="F141" s="200" t="s">
        <v>593</v>
      </c>
      <c r="G141" s="179"/>
      <c r="H141" s="179" t="s">
        <v>649</v>
      </c>
      <c r="I141" s="179" t="s">
        <v>628</v>
      </c>
      <c r="J141" s="179"/>
      <c r="K141" s="223"/>
    </row>
    <row r="142" spans="2:11" customFormat="1" ht="15" customHeight="1">
      <c r="B142" s="220"/>
      <c r="C142" s="179" t="s">
        <v>650</v>
      </c>
      <c r="D142" s="179"/>
      <c r="E142" s="179"/>
      <c r="F142" s="200" t="s">
        <v>593</v>
      </c>
      <c r="G142" s="179"/>
      <c r="H142" s="179" t="s">
        <v>651</v>
      </c>
      <c r="I142" s="179" t="s">
        <v>628</v>
      </c>
      <c r="J142" s="179"/>
      <c r="K142" s="223"/>
    </row>
    <row r="143" spans="2:11" customFormat="1" ht="15" customHeight="1">
      <c r="B143" s="224"/>
      <c r="C143" s="225"/>
      <c r="D143" s="225"/>
      <c r="E143" s="225"/>
      <c r="F143" s="225"/>
      <c r="G143" s="225"/>
      <c r="H143" s="225"/>
      <c r="I143" s="225"/>
      <c r="J143" s="225"/>
      <c r="K143" s="226"/>
    </row>
    <row r="144" spans="2:11" customFormat="1" ht="18.75" customHeight="1">
      <c r="B144" s="211"/>
      <c r="C144" s="211"/>
      <c r="D144" s="211"/>
      <c r="E144" s="211"/>
      <c r="F144" s="212"/>
      <c r="G144" s="211"/>
      <c r="H144" s="211"/>
      <c r="I144" s="211"/>
      <c r="J144" s="211"/>
      <c r="K144" s="211"/>
    </row>
    <row r="145" spans="2:11" customFormat="1" ht="18.75" customHeight="1">
      <c r="B145" s="186"/>
      <c r="C145" s="186"/>
      <c r="D145" s="186"/>
      <c r="E145" s="186"/>
      <c r="F145" s="186"/>
      <c r="G145" s="186"/>
      <c r="H145" s="186"/>
      <c r="I145" s="186"/>
      <c r="J145" s="186"/>
      <c r="K145" s="186"/>
    </row>
    <row r="146" spans="2:11" customFormat="1" ht="7.5" customHeight="1">
      <c r="B146" s="187"/>
      <c r="C146" s="188"/>
      <c r="D146" s="188"/>
      <c r="E146" s="188"/>
      <c r="F146" s="188"/>
      <c r="G146" s="188"/>
      <c r="H146" s="188"/>
      <c r="I146" s="188"/>
      <c r="J146" s="188"/>
      <c r="K146" s="189"/>
    </row>
    <row r="147" spans="2:11" customFormat="1" ht="45" customHeight="1">
      <c r="B147" s="190"/>
      <c r="C147" s="298" t="s">
        <v>652</v>
      </c>
      <c r="D147" s="298"/>
      <c r="E147" s="298"/>
      <c r="F147" s="298"/>
      <c r="G147" s="298"/>
      <c r="H147" s="298"/>
      <c r="I147" s="298"/>
      <c r="J147" s="298"/>
      <c r="K147" s="191"/>
    </row>
    <row r="148" spans="2:11" customFormat="1" ht="17.25" customHeight="1">
      <c r="B148" s="190"/>
      <c r="C148" s="192" t="s">
        <v>587</v>
      </c>
      <c r="D148" s="192"/>
      <c r="E148" s="192"/>
      <c r="F148" s="192" t="s">
        <v>588</v>
      </c>
      <c r="G148" s="193"/>
      <c r="H148" s="192" t="s">
        <v>56</v>
      </c>
      <c r="I148" s="192" t="s">
        <v>59</v>
      </c>
      <c r="J148" s="192" t="s">
        <v>589</v>
      </c>
      <c r="K148" s="191"/>
    </row>
    <row r="149" spans="2:11" customFormat="1" ht="17.25" customHeight="1">
      <c r="B149" s="190"/>
      <c r="C149" s="194" t="s">
        <v>590</v>
      </c>
      <c r="D149" s="194"/>
      <c r="E149" s="194"/>
      <c r="F149" s="195" t="s">
        <v>591</v>
      </c>
      <c r="G149" s="196"/>
      <c r="H149" s="194"/>
      <c r="I149" s="194"/>
      <c r="J149" s="194" t="s">
        <v>592</v>
      </c>
      <c r="K149" s="191"/>
    </row>
    <row r="150" spans="2:11" customFormat="1" ht="5.25" customHeight="1">
      <c r="B150" s="202"/>
      <c r="C150" s="197"/>
      <c r="D150" s="197"/>
      <c r="E150" s="197"/>
      <c r="F150" s="197"/>
      <c r="G150" s="198"/>
      <c r="H150" s="197"/>
      <c r="I150" s="197"/>
      <c r="J150" s="197"/>
      <c r="K150" s="223"/>
    </row>
    <row r="151" spans="2:11" customFormat="1" ht="15" customHeight="1">
      <c r="B151" s="202"/>
      <c r="C151" s="227" t="s">
        <v>596</v>
      </c>
      <c r="D151" s="179"/>
      <c r="E151" s="179"/>
      <c r="F151" s="228" t="s">
        <v>593</v>
      </c>
      <c r="G151" s="179"/>
      <c r="H151" s="227" t="s">
        <v>633</v>
      </c>
      <c r="I151" s="227" t="s">
        <v>595</v>
      </c>
      <c r="J151" s="227">
        <v>120</v>
      </c>
      <c r="K151" s="223"/>
    </row>
    <row r="152" spans="2:11" customFormat="1" ht="15" customHeight="1">
      <c r="B152" s="202"/>
      <c r="C152" s="227" t="s">
        <v>642</v>
      </c>
      <c r="D152" s="179"/>
      <c r="E152" s="179"/>
      <c r="F152" s="228" t="s">
        <v>593</v>
      </c>
      <c r="G152" s="179"/>
      <c r="H152" s="227" t="s">
        <v>653</v>
      </c>
      <c r="I152" s="227" t="s">
        <v>595</v>
      </c>
      <c r="J152" s="227" t="s">
        <v>644</v>
      </c>
      <c r="K152" s="223"/>
    </row>
    <row r="153" spans="2:11" customFormat="1" ht="15" customHeight="1">
      <c r="B153" s="202"/>
      <c r="C153" s="227" t="s">
        <v>541</v>
      </c>
      <c r="D153" s="179"/>
      <c r="E153" s="179"/>
      <c r="F153" s="228" t="s">
        <v>593</v>
      </c>
      <c r="G153" s="179"/>
      <c r="H153" s="227" t="s">
        <v>654</v>
      </c>
      <c r="I153" s="227" t="s">
        <v>595</v>
      </c>
      <c r="J153" s="227" t="s">
        <v>644</v>
      </c>
      <c r="K153" s="223"/>
    </row>
    <row r="154" spans="2:11" customFormat="1" ht="15" customHeight="1">
      <c r="B154" s="202"/>
      <c r="C154" s="227" t="s">
        <v>598</v>
      </c>
      <c r="D154" s="179"/>
      <c r="E154" s="179"/>
      <c r="F154" s="228" t="s">
        <v>599</v>
      </c>
      <c r="G154" s="179"/>
      <c r="H154" s="227" t="s">
        <v>633</v>
      </c>
      <c r="I154" s="227" t="s">
        <v>595</v>
      </c>
      <c r="J154" s="227">
        <v>50</v>
      </c>
      <c r="K154" s="223"/>
    </row>
    <row r="155" spans="2:11" customFormat="1" ht="15" customHeight="1">
      <c r="B155" s="202"/>
      <c r="C155" s="227" t="s">
        <v>601</v>
      </c>
      <c r="D155" s="179"/>
      <c r="E155" s="179"/>
      <c r="F155" s="228" t="s">
        <v>593</v>
      </c>
      <c r="G155" s="179"/>
      <c r="H155" s="227" t="s">
        <v>633</v>
      </c>
      <c r="I155" s="227" t="s">
        <v>603</v>
      </c>
      <c r="J155" s="227"/>
      <c r="K155" s="223"/>
    </row>
    <row r="156" spans="2:11" customFormat="1" ht="15" customHeight="1">
      <c r="B156" s="202"/>
      <c r="C156" s="227" t="s">
        <v>612</v>
      </c>
      <c r="D156" s="179"/>
      <c r="E156" s="179"/>
      <c r="F156" s="228" t="s">
        <v>599</v>
      </c>
      <c r="G156" s="179"/>
      <c r="H156" s="227" t="s">
        <v>633</v>
      </c>
      <c r="I156" s="227" t="s">
        <v>595</v>
      </c>
      <c r="J156" s="227">
        <v>50</v>
      </c>
      <c r="K156" s="223"/>
    </row>
    <row r="157" spans="2:11" customFormat="1" ht="15" customHeight="1">
      <c r="B157" s="202"/>
      <c r="C157" s="227" t="s">
        <v>620</v>
      </c>
      <c r="D157" s="179"/>
      <c r="E157" s="179"/>
      <c r="F157" s="228" t="s">
        <v>599</v>
      </c>
      <c r="G157" s="179"/>
      <c r="H157" s="227" t="s">
        <v>633</v>
      </c>
      <c r="I157" s="227" t="s">
        <v>595</v>
      </c>
      <c r="J157" s="227">
        <v>50</v>
      </c>
      <c r="K157" s="223"/>
    </row>
    <row r="158" spans="2:11" customFormat="1" ht="15" customHeight="1">
      <c r="B158" s="202"/>
      <c r="C158" s="227" t="s">
        <v>618</v>
      </c>
      <c r="D158" s="179"/>
      <c r="E158" s="179"/>
      <c r="F158" s="228" t="s">
        <v>599</v>
      </c>
      <c r="G158" s="179"/>
      <c r="H158" s="227" t="s">
        <v>633</v>
      </c>
      <c r="I158" s="227" t="s">
        <v>595</v>
      </c>
      <c r="J158" s="227">
        <v>50</v>
      </c>
      <c r="K158" s="223"/>
    </row>
    <row r="159" spans="2:11" customFormat="1" ht="15" customHeight="1">
      <c r="B159" s="202"/>
      <c r="C159" s="227" t="s">
        <v>88</v>
      </c>
      <c r="D159" s="179"/>
      <c r="E159" s="179"/>
      <c r="F159" s="228" t="s">
        <v>593</v>
      </c>
      <c r="G159" s="179"/>
      <c r="H159" s="227" t="s">
        <v>655</v>
      </c>
      <c r="I159" s="227" t="s">
        <v>595</v>
      </c>
      <c r="J159" s="227" t="s">
        <v>656</v>
      </c>
      <c r="K159" s="223"/>
    </row>
    <row r="160" spans="2:11" customFormat="1" ht="15" customHeight="1">
      <c r="B160" s="202"/>
      <c r="C160" s="227" t="s">
        <v>657</v>
      </c>
      <c r="D160" s="179"/>
      <c r="E160" s="179"/>
      <c r="F160" s="228" t="s">
        <v>593</v>
      </c>
      <c r="G160" s="179"/>
      <c r="H160" s="227" t="s">
        <v>658</v>
      </c>
      <c r="I160" s="227" t="s">
        <v>628</v>
      </c>
      <c r="J160" s="227"/>
      <c r="K160" s="223"/>
    </row>
    <row r="161" spans="2:11" customFormat="1" ht="15" customHeight="1">
      <c r="B161" s="229"/>
      <c r="C161" s="209"/>
      <c r="D161" s="209"/>
      <c r="E161" s="209"/>
      <c r="F161" s="209"/>
      <c r="G161" s="209"/>
      <c r="H161" s="209"/>
      <c r="I161" s="209"/>
      <c r="J161" s="209"/>
      <c r="K161" s="230"/>
    </row>
    <row r="162" spans="2:11" customFormat="1" ht="18.75" customHeight="1">
      <c r="B162" s="211"/>
      <c r="C162" s="221"/>
      <c r="D162" s="221"/>
      <c r="E162" s="221"/>
      <c r="F162" s="231"/>
      <c r="G162" s="221"/>
      <c r="H162" s="221"/>
      <c r="I162" s="221"/>
      <c r="J162" s="221"/>
      <c r="K162" s="211"/>
    </row>
    <row r="163" spans="2:11" customFormat="1" ht="18.75" customHeight="1">
      <c r="B163" s="186"/>
      <c r="C163" s="186"/>
      <c r="D163" s="186"/>
      <c r="E163" s="186"/>
      <c r="F163" s="186"/>
      <c r="G163" s="186"/>
      <c r="H163" s="186"/>
      <c r="I163" s="186"/>
      <c r="J163" s="186"/>
      <c r="K163" s="186"/>
    </row>
    <row r="164" spans="2:11" customFormat="1" ht="7.5" customHeight="1">
      <c r="B164" s="168"/>
      <c r="C164" s="169"/>
      <c r="D164" s="169"/>
      <c r="E164" s="169"/>
      <c r="F164" s="169"/>
      <c r="G164" s="169"/>
      <c r="H164" s="169"/>
      <c r="I164" s="169"/>
      <c r="J164" s="169"/>
      <c r="K164" s="170"/>
    </row>
    <row r="165" spans="2:11" customFormat="1" ht="45" customHeight="1">
      <c r="B165" s="171"/>
      <c r="C165" s="296" t="s">
        <v>659</v>
      </c>
      <c r="D165" s="296"/>
      <c r="E165" s="296"/>
      <c r="F165" s="296"/>
      <c r="G165" s="296"/>
      <c r="H165" s="296"/>
      <c r="I165" s="296"/>
      <c r="J165" s="296"/>
      <c r="K165" s="172"/>
    </row>
    <row r="166" spans="2:11" customFormat="1" ht="17.25" customHeight="1">
      <c r="B166" s="171"/>
      <c r="C166" s="192" t="s">
        <v>587</v>
      </c>
      <c r="D166" s="192"/>
      <c r="E166" s="192"/>
      <c r="F166" s="192" t="s">
        <v>588</v>
      </c>
      <c r="G166" s="232"/>
      <c r="H166" s="233" t="s">
        <v>56</v>
      </c>
      <c r="I166" s="233" t="s">
        <v>59</v>
      </c>
      <c r="J166" s="192" t="s">
        <v>589</v>
      </c>
      <c r="K166" s="172"/>
    </row>
    <row r="167" spans="2:11" customFormat="1" ht="17.25" customHeight="1">
      <c r="B167" s="173"/>
      <c r="C167" s="194" t="s">
        <v>590</v>
      </c>
      <c r="D167" s="194"/>
      <c r="E167" s="194"/>
      <c r="F167" s="195" t="s">
        <v>591</v>
      </c>
      <c r="G167" s="234"/>
      <c r="H167" s="235"/>
      <c r="I167" s="235"/>
      <c r="J167" s="194" t="s">
        <v>592</v>
      </c>
      <c r="K167" s="174"/>
    </row>
    <row r="168" spans="2:11" customFormat="1" ht="5.25" customHeight="1">
      <c r="B168" s="202"/>
      <c r="C168" s="197"/>
      <c r="D168" s="197"/>
      <c r="E168" s="197"/>
      <c r="F168" s="197"/>
      <c r="G168" s="198"/>
      <c r="H168" s="197"/>
      <c r="I168" s="197"/>
      <c r="J168" s="197"/>
      <c r="K168" s="223"/>
    </row>
    <row r="169" spans="2:11" customFormat="1" ht="15" customHeight="1">
      <c r="B169" s="202"/>
      <c r="C169" s="179" t="s">
        <v>596</v>
      </c>
      <c r="D169" s="179"/>
      <c r="E169" s="179"/>
      <c r="F169" s="200" t="s">
        <v>593</v>
      </c>
      <c r="G169" s="179"/>
      <c r="H169" s="179" t="s">
        <v>633</v>
      </c>
      <c r="I169" s="179" t="s">
        <v>595</v>
      </c>
      <c r="J169" s="179">
        <v>120</v>
      </c>
      <c r="K169" s="223"/>
    </row>
    <row r="170" spans="2:11" customFormat="1" ht="15" customHeight="1">
      <c r="B170" s="202"/>
      <c r="C170" s="179" t="s">
        <v>642</v>
      </c>
      <c r="D170" s="179"/>
      <c r="E170" s="179"/>
      <c r="F170" s="200" t="s">
        <v>593</v>
      </c>
      <c r="G170" s="179"/>
      <c r="H170" s="179" t="s">
        <v>643</v>
      </c>
      <c r="I170" s="179" t="s">
        <v>595</v>
      </c>
      <c r="J170" s="179" t="s">
        <v>644</v>
      </c>
      <c r="K170" s="223"/>
    </row>
    <row r="171" spans="2:11" customFormat="1" ht="15" customHeight="1">
      <c r="B171" s="202"/>
      <c r="C171" s="179" t="s">
        <v>541</v>
      </c>
      <c r="D171" s="179"/>
      <c r="E171" s="179"/>
      <c r="F171" s="200" t="s">
        <v>593</v>
      </c>
      <c r="G171" s="179"/>
      <c r="H171" s="179" t="s">
        <v>660</v>
      </c>
      <c r="I171" s="179" t="s">
        <v>595</v>
      </c>
      <c r="J171" s="179" t="s">
        <v>644</v>
      </c>
      <c r="K171" s="223"/>
    </row>
    <row r="172" spans="2:11" customFormat="1" ht="15" customHeight="1">
      <c r="B172" s="202"/>
      <c r="C172" s="179" t="s">
        <v>598</v>
      </c>
      <c r="D172" s="179"/>
      <c r="E172" s="179"/>
      <c r="F172" s="200" t="s">
        <v>599</v>
      </c>
      <c r="G172" s="179"/>
      <c r="H172" s="179" t="s">
        <v>660</v>
      </c>
      <c r="I172" s="179" t="s">
        <v>595</v>
      </c>
      <c r="J172" s="179">
        <v>50</v>
      </c>
      <c r="K172" s="223"/>
    </row>
    <row r="173" spans="2:11" customFormat="1" ht="15" customHeight="1">
      <c r="B173" s="202"/>
      <c r="C173" s="179" t="s">
        <v>601</v>
      </c>
      <c r="D173" s="179"/>
      <c r="E173" s="179"/>
      <c r="F173" s="200" t="s">
        <v>593</v>
      </c>
      <c r="G173" s="179"/>
      <c r="H173" s="179" t="s">
        <v>660</v>
      </c>
      <c r="I173" s="179" t="s">
        <v>603</v>
      </c>
      <c r="J173" s="179"/>
      <c r="K173" s="223"/>
    </row>
    <row r="174" spans="2:11" customFormat="1" ht="15" customHeight="1">
      <c r="B174" s="202"/>
      <c r="C174" s="179" t="s">
        <v>612</v>
      </c>
      <c r="D174" s="179"/>
      <c r="E174" s="179"/>
      <c r="F174" s="200" t="s">
        <v>599</v>
      </c>
      <c r="G174" s="179"/>
      <c r="H174" s="179" t="s">
        <v>660</v>
      </c>
      <c r="I174" s="179" t="s">
        <v>595</v>
      </c>
      <c r="J174" s="179">
        <v>50</v>
      </c>
      <c r="K174" s="223"/>
    </row>
    <row r="175" spans="2:11" customFormat="1" ht="15" customHeight="1">
      <c r="B175" s="202"/>
      <c r="C175" s="179" t="s">
        <v>620</v>
      </c>
      <c r="D175" s="179"/>
      <c r="E175" s="179"/>
      <c r="F175" s="200" t="s">
        <v>599</v>
      </c>
      <c r="G175" s="179"/>
      <c r="H175" s="179" t="s">
        <v>660</v>
      </c>
      <c r="I175" s="179" t="s">
        <v>595</v>
      </c>
      <c r="J175" s="179">
        <v>50</v>
      </c>
      <c r="K175" s="223"/>
    </row>
    <row r="176" spans="2:11" customFormat="1" ht="15" customHeight="1">
      <c r="B176" s="202"/>
      <c r="C176" s="179" t="s">
        <v>618</v>
      </c>
      <c r="D176" s="179"/>
      <c r="E176" s="179"/>
      <c r="F176" s="200" t="s">
        <v>599</v>
      </c>
      <c r="G176" s="179"/>
      <c r="H176" s="179" t="s">
        <v>660</v>
      </c>
      <c r="I176" s="179" t="s">
        <v>595</v>
      </c>
      <c r="J176" s="179">
        <v>50</v>
      </c>
      <c r="K176" s="223"/>
    </row>
    <row r="177" spans="2:11" customFormat="1" ht="15" customHeight="1">
      <c r="B177" s="202"/>
      <c r="C177" s="179" t="s">
        <v>100</v>
      </c>
      <c r="D177" s="179"/>
      <c r="E177" s="179"/>
      <c r="F177" s="200" t="s">
        <v>593</v>
      </c>
      <c r="G177" s="179"/>
      <c r="H177" s="179" t="s">
        <v>661</v>
      </c>
      <c r="I177" s="179" t="s">
        <v>662</v>
      </c>
      <c r="J177" s="179"/>
      <c r="K177" s="223"/>
    </row>
    <row r="178" spans="2:11" customFormat="1" ht="15" customHeight="1">
      <c r="B178" s="202"/>
      <c r="C178" s="179" t="s">
        <v>59</v>
      </c>
      <c r="D178" s="179"/>
      <c r="E178" s="179"/>
      <c r="F178" s="200" t="s">
        <v>593</v>
      </c>
      <c r="G178" s="179"/>
      <c r="H178" s="179" t="s">
        <v>663</v>
      </c>
      <c r="I178" s="179" t="s">
        <v>664</v>
      </c>
      <c r="J178" s="179">
        <v>1</v>
      </c>
      <c r="K178" s="223"/>
    </row>
    <row r="179" spans="2:11" customFormat="1" ht="15" customHeight="1">
      <c r="B179" s="202"/>
      <c r="C179" s="179" t="s">
        <v>55</v>
      </c>
      <c r="D179" s="179"/>
      <c r="E179" s="179"/>
      <c r="F179" s="200" t="s">
        <v>593</v>
      </c>
      <c r="G179" s="179"/>
      <c r="H179" s="179" t="s">
        <v>665</v>
      </c>
      <c r="I179" s="179" t="s">
        <v>595</v>
      </c>
      <c r="J179" s="179">
        <v>20</v>
      </c>
      <c r="K179" s="223"/>
    </row>
    <row r="180" spans="2:11" customFormat="1" ht="15" customHeight="1">
      <c r="B180" s="202"/>
      <c r="C180" s="179" t="s">
        <v>56</v>
      </c>
      <c r="D180" s="179"/>
      <c r="E180" s="179"/>
      <c r="F180" s="200" t="s">
        <v>593</v>
      </c>
      <c r="G180" s="179"/>
      <c r="H180" s="179" t="s">
        <v>666</v>
      </c>
      <c r="I180" s="179" t="s">
        <v>595</v>
      </c>
      <c r="J180" s="179">
        <v>255</v>
      </c>
      <c r="K180" s="223"/>
    </row>
    <row r="181" spans="2:11" customFormat="1" ht="15" customHeight="1">
      <c r="B181" s="202"/>
      <c r="C181" s="179" t="s">
        <v>101</v>
      </c>
      <c r="D181" s="179"/>
      <c r="E181" s="179"/>
      <c r="F181" s="200" t="s">
        <v>593</v>
      </c>
      <c r="G181" s="179"/>
      <c r="H181" s="179" t="s">
        <v>557</v>
      </c>
      <c r="I181" s="179" t="s">
        <v>595</v>
      </c>
      <c r="J181" s="179">
        <v>10</v>
      </c>
      <c r="K181" s="223"/>
    </row>
    <row r="182" spans="2:11" customFormat="1" ht="15" customHeight="1">
      <c r="B182" s="202"/>
      <c r="C182" s="179" t="s">
        <v>102</v>
      </c>
      <c r="D182" s="179"/>
      <c r="E182" s="179"/>
      <c r="F182" s="200" t="s">
        <v>593</v>
      </c>
      <c r="G182" s="179"/>
      <c r="H182" s="179" t="s">
        <v>667</v>
      </c>
      <c r="I182" s="179" t="s">
        <v>628</v>
      </c>
      <c r="J182" s="179"/>
      <c r="K182" s="223"/>
    </row>
    <row r="183" spans="2:11" customFormat="1" ht="15" customHeight="1">
      <c r="B183" s="202"/>
      <c r="C183" s="179" t="s">
        <v>668</v>
      </c>
      <c r="D183" s="179"/>
      <c r="E183" s="179"/>
      <c r="F183" s="200" t="s">
        <v>593</v>
      </c>
      <c r="G183" s="179"/>
      <c r="H183" s="179" t="s">
        <v>669</v>
      </c>
      <c r="I183" s="179" t="s">
        <v>628</v>
      </c>
      <c r="J183" s="179"/>
      <c r="K183" s="223"/>
    </row>
    <row r="184" spans="2:11" customFormat="1" ht="15" customHeight="1">
      <c r="B184" s="202"/>
      <c r="C184" s="179" t="s">
        <v>657</v>
      </c>
      <c r="D184" s="179"/>
      <c r="E184" s="179"/>
      <c r="F184" s="200" t="s">
        <v>593</v>
      </c>
      <c r="G184" s="179"/>
      <c r="H184" s="179" t="s">
        <v>670</v>
      </c>
      <c r="I184" s="179" t="s">
        <v>628</v>
      </c>
      <c r="J184" s="179"/>
      <c r="K184" s="223"/>
    </row>
    <row r="185" spans="2:11" customFormat="1" ht="15" customHeight="1">
      <c r="B185" s="202"/>
      <c r="C185" s="179" t="s">
        <v>104</v>
      </c>
      <c r="D185" s="179"/>
      <c r="E185" s="179"/>
      <c r="F185" s="200" t="s">
        <v>599</v>
      </c>
      <c r="G185" s="179"/>
      <c r="H185" s="179" t="s">
        <v>671</v>
      </c>
      <c r="I185" s="179" t="s">
        <v>595</v>
      </c>
      <c r="J185" s="179">
        <v>50</v>
      </c>
      <c r="K185" s="223"/>
    </row>
    <row r="186" spans="2:11" customFormat="1" ht="15" customHeight="1">
      <c r="B186" s="202"/>
      <c r="C186" s="179" t="s">
        <v>672</v>
      </c>
      <c r="D186" s="179"/>
      <c r="E186" s="179"/>
      <c r="F186" s="200" t="s">
        <v>599</v>
      </c>
      <c r="G186" s="179"/>
      <c r="H186" s="179" t="s">
        <v>673</v>
      </c>
      <c r="I186" s="179" t="s">
        <v>674</v>
      </c>
      <c r="J186" s="179"/>
      <c r="K186" s="223"/>
    </row>
    <row r="187" spans="2:11" customFormat="1" ht="15" customHeight="1">
      <c r="B187" s="202"/>
      <c r="C187" s="179" t="s">
        <v>675</v>
      </c>
      <c r="D187" s="179"/>
      <c r="E187" s="179"/>
      <c r="F187" s="200" t="s">
        <v>599</v>
      </c>
      <c r="G187" s="179"/>
      <c r="H187" s="179" t="s">
        <v>676</v>
      </c>
      <c r="I187" s="179" t="s">
        <v>674</v>
      </c>
      <c r="J187" s="179"/>
      <c r="K187" s="223"/>
    </row>
    <row r="188" spans="2:11" customFormat="1" ht="15" customHeight="1">
      <c r="B188" s="202"/>
      <c r="C188" s="179" t="s">
        <v>677</v>
      </c>
      <c r="D188" s="179"/>
      <c r="E188" s="179"/>
      <c r="F188" s="200" t="s">
        <v>599</v>
      </c>
      <c r="G188" s="179"/>
      <c r="H188" s="179" t="s">
        <v>678</v>
      </c>
      <c r="I188" s="179" t="s">
        <v>674</v>
      </c>
      <c r="J188" s="179"/>
      <c r="K188" s="223"/>
    </row>
    <row r="189" spans="2:11" customFormat="1" ht="15" customHeight="1">
      <c r="B189" s="202"/>
      <c r="C189" s="236" t="s">
        <v>679</v>
      </c>
      <c r="D189" s="179"/>
      <c r="E189" s="179"/>
      <c r="F189" s="200" t="s">
        <v>599</v>
      </c>
      <c r="G189" s="179"/>
      <c r="H189" s="179" t="s">
        <v>680</v>
      </c>
      <c r="I189" s="179" t="s">
        <v>681</v>
      </c>
      <c r="J189" s="237" t="s">
        <v>682</v>
      </c>
      <c r="K189" s="223"/>
    </row>
    <row r="190" spans="2:11" customFormat="1" ht="15" customHeight="1">
      <c r="B190" s="238"/>
      <c r="C190" s="239" t="s">
        <v>683</v>
      </c>
      <c r="D190" s="240"/>
      <c r="E190" s="240"/>
      <c r="F190" s="241" t="s">
        <v>599</v>
      </c>
      <c r="G190" s="240"/>
      <c r="H190" s="240" t="s">
        <v>684</v>
      </c>
      <c r="I190" s="240" t="s">
        <v>681</v>
      </c>
      <c r="J190" s="242" t="s">
        <v>682</v>
      </c>
      <c r="K190" s="243"/>
    </row>
    <row r="191" spans="2:11" customFormat="1" ht="15" customHeight="1">
      <c r="B191" s="202"/>
      <c r="C191" s="236" t="s">
        <v>44</v>
      </c>
      <c r="D191" s="179"/>
      <c r="E191" s="179"/>
      <c r="F191" s="200" t="s">
        <v>593</v>
      </c>
      <c r="G191" s="179"/>
      <c r="H191" s="176" t="s">
        <v>685</v>
      </c>
      <c r="I191" s="179" t="s">
        <v>686</v>
      </c>
      <c r="J191" s="179"/>
      <c r="K191" s="223"/>
    </row>
    <row r="192" spans="2:11" customFormat="1" ht="15" customHeight="1">
      <c r="B192" s="202"/>
      <c r="C192" s="236" t="s">
        <v>687</v>
      </c>
      <c r="D192" s="179"/>
      <c r="E192" s="179"/>
      <c r="F192" s="200" t="s">
        <v>593</v>
      </c>
      <c r="G192" s="179"/>
      <c r="H192" s="179" t="s">
        <v>688</v>
      </c>
      <c r="I192" s="179" t="s">
        <v>628</v>
      </c>
      <c r="J192" s="179"/>
      <c r="K192" s="223"/>
    </row>
    <row r="193" spans="2:11" customFormat="1" ht="15" customHeight="1">
      <c r="B193" s="202"/>
      <c r="C193" s="236" t="s">
        <v>689</v>
      </c>
      <c r="D193" s="179"/>
      <c r="E193" s="179"/>
      <c r="F193" s="200" t="s">
        <v>593</v>
      </c>
      <c r="G193" s="179"/>
      <c r="H193" s="179" t="s">
        <v>690</v>
      </c>
      <c r="I193" s="179" t="s">
        <v>628</v>
      </c>
      <c r="J193" s="179"/>
      <c r="K193" s="223"/>
    </row>
    <row r="194" spans="2:11" customFormat="1" ht="15" customHeight="1">
      <c r="B194" s="202"/>
      <c r="C194" s="236" t="s">
        <v>691</v>
      </c>
      <c r="D194" s="179"/>
      <c r="E194" s="179"/>
      <c r="F194" s="200" t="s">
        <v>599</v>
      </c>
      <c r="G194" s="179"/>
      <c r="H194" s="179" t="s">
        <v>692</v>
      </c>
      <c r="I194" s="179" t="s">
        <v>628</v>
      </c>
      <c r="J194" s="179"/>
      <c r="K194" s="223"/>
    </row>
    <row r="195" spans="2:11" customFormat="1" ht="15" customHeight="1">
      <c r="B195" s="229"/>
      <c r="C195" s="244"/>
      <c r="D195" s="209"/>
      <c r="E195" s="209"/>
      <c r="F195" s="209"/>
      <c r="G195" s="209"/>
      <c r="H195" s="209"/>
      <c r="I195" s="209"/>
      <c r="J195" s="209"/>
      <c r="K195" s="230"/>
    </row>
    <row r="196" spans="2:11" customFormat="1" ht="18.75" customHeight="1">
      <c r="B196" s="211"/>
      <c r="C196" s="221"/>
      <c r="D196" s="221"/>
      <c r="E196" s="221"/>
      <c r="F196" s="231"/>
      <c r="G196" s="221"/>
      <c r="H196" s="221"/>
      <c r="I196" s="221"/>
      <c r="J196" s="221"/>
      <c r="K196" s="211"/>
    </row>
    <row r="197" spans="2:11" customFormat="1" ht="18.75" customHeight="1">
      <c r="B197" s="211"/>
      <c r="C197" s="221"/>
      <c r="D197" s="221"/>
      <c r="E197" s="221"/>
      <c r="F197" s="231"/>
      <c r="G197" s="221"/>
      <c r="H197" s="221"/>
      <c r="I197" s="221"/>
      <c r="J197" s="221"/>
      <c r="K197" s="211"/>
    </row>
    <row r="198" spans="2:11" customFormat="1" ht="18.75" customHeight="1">
      <c r="B198" s="186"/>
      <c r="C198" s="186"/>
      <c r="D198" s="186"/>
      <c r="E198" s="186"/>
      <c r="F198" s="186"/>
      <c r="G198" s="186"/>
      <c r="H198" s="186"/>
      <c r="I198" s="186"/>
      <c r="J198" s="186"/>
      <c r="K198" s="186"/>
    </row>
    <row r="199" spans="2:11" customFormat="1" ht="13.5">
      <c r="B199" s="168"/>
      <c r="C199" s="169"/>
      <c r="D199" s="169"/>
      <c r="E199" s="169"/>
      <c r="F199" s="169"/>
      <c r="G199" s="169"/>
      <c r="H199" s="169"/>
      <c r="I199" s="169"/>
      <c r="J199" s="169"/>
      <c r="K199" s="170"/>
    </row>
    <row r="200" spans="2:11" customFormat="1" ht="21">
      <c r="B200" s="171"/>
      <c r="C200" s="296" t="s">
        <v>693</v>
      </c>
      <c r="D200" s="296"/>
      <c r="E200" s="296"/>
      <c r="F200" s="296"/>
      <c r="G200" s="296"/>
      <c r="H200" s="296"/>
      <c r="I200" s="296"/>
      <c r="J200" s="296"/>
      <c r="K200" s="172"/>
    </row>
    <row r="201" spans="2:11" customFormat="1" ht="25.5" customHeight="1">
      <c r="B201" s="171"/>
      <c r="C201" s="245" t="s">
        <v>694</v>
      </c>
      <c r="D201" s="245"/>
      <c r="E201" s="245"/>
      <c r="F201" s="245" t="s">
        <v>695</v>
      </c>
      <c r="G201" s="246"/>
      <c r="H201" s="297" t="s">
        <v>696</v>
      </c>
      <c r="I201" s="297"/>
      <c r="J201" s="297"/>
      <c r="K201" s="172"/>
    </row>
    <row r="202" spans="2:11" customFormat="1" ht="5.25" customHeight="1">
      <c r="B202" s="202"/>
      <c r="C202" s="197"/>
      <c r="D202" s="197"/>
      <c r="E202" s="197"/>
      <c r="F202" s="197"/>
      <c r="G202" s="221"/>
      <c r="H202" s="197"/>
      <c r="I202" s="197"/>
      <c r="J202" s="197"/>
      <c r="K202" s="223"/>
    </row>
    <row r="203" spans="2:11" customFormat="1" ht="15" customHeight="1">
      <c r="B203" s="202"/>
      <c r="C203" s="179" t="s">
        <v>686</v>
      </c>
      <c r="D203" s="179"/>
      <c r="E203" s="179"/>
      <c r="F203" s="200" t="s">
        <v>45</v>
      </c>
      <c r="G203" s="179"/>
      <c r="H203" s="295" t="s">
        <v>697</v>
      </c>
      <c r="I203" s="295"/>
      <c r="J203" s="295"/>
      <c r="K203" s="223"/>
    </row>
    <row r="204" spans="2:11" customFormat="1" ht="15" customHeight="1">
      <c r="B204" s="202"/>
      <c r="C204" s="179"/>
      <c r="D204" s="179"/>
      <c r="E204" s="179"/>
      <c r="F204" s="200" t="s">
        <v>46</v>
      </c>
      <c r="G204" s="179"/>
      <c r="H204" s="295" t="s">
        <v>698</v>
      </c>
      <c r="I204" s="295"/>
      <c r="J204" s="295"/>
      <c r="K204" s="223"/>
    </row>
    <row r="205" spans="2:11" customFormat="1" ht="15" customHeight="1">
      <c r="B205" s="202"/>
      <c r="C205" s="179"/>
      <c r="D205" s="179"/>
      <c r="E205" s="179"/>
      <c r="F205" s="200" t="s">
        <v>49</v>
      </c>
      <c r="G205" s="179"/>
      <c r="H205" s="295" t="s">
        <v>699</v>
      </c>
      <c r="I205" s="295"/>
      <c r="J205" s="295"/>
      <c r="K205" s="223"/>
    </row>
    <row r="206" spans="2:11" customFormat="1" ht="15" customHeight="1">
      <c r="B206" s="202"/>
      <c r="C206" s="179"/>
      <c r="D206" s="179"/>
      <c r="E206" s="179"/>
      <c r="F206" s="200" t="s">
        <v>47</v>
      </c>
      <c r="G206" s="179"/>
      <c r="H206" s="295" t="s">
        <v>700</v>
      </c>
      <c r="I206" s="295"/>
      <c r="J206" s="295"/>
      <c r="K206" s="223"/>
    </row>
    <row r="207" spans="2:11" customFormat="1" ht="15" customHeight="1">
      <c r="B207" s="202"/>
      <c r="C207" s="179"/>
      <c r="D207" s="179"/>
      <c r="E207" s="179"/>
      <c r="F207" s="200" t="s">
        <v>48</v>
      </c>
      <c r="G207" s="179"/>
      <c r="H207" s="295" t="s">
        <v>701</v>
      </c>
      <c r="I207" s="295"/>
      <c r="J207" s="295"/>
      <c r="K207" s="223"/>
    </row>
    <row r="208" spans="2:11" customFormat="1" ht="15" customHeight="1">
      <c r="B208" s="202"/>
      <c r="C208" s="179"/>
      <c r="D208" s="179"/>
      <c r="E208" s="179"/>
      <c r="F208" s="200"/>
      <c r="G208" s="179"/>
      <c r="H208" s="179"/>
      <c r="I208" s="179"/>
      <c r="J208" s="179"/>
      <c r="K208" s="223"/>
    </row>
    <row r="209" spans="2:11" customFormat="1" ht="15" customHeight="1">
      <c r="B209" s="202"/>
      <c r="C209" s="179" t="s">
        <v>640</v>
      </c>
      <c r="D209" s="179"/>
      <c r="E209" s="179"/>
      <c r="F209" s="200" t="s">
        <v>80</v>
      </c>
      <c r="G209" s="179"/>
      <c r="H209" s="295" t="s">
        <v>702</v>
      </c>
      <c r="I209" s="295"/>
      <c r="J209" s="295"/>
      <c r="K209" s="223"/>
    </row>
    <row r="210" spans="2:11" customFormat="1" ht="15" customHeight="1">
      <c r="B210" s="202"/>
      <c r="C210" s="179"/>
      <c r="D210" s="179"/>
      <c r="E210" s="179"/>
      <c r="F210" s="200" t="s">
        <v>535</v>
      </c>
      <c r="G210" s="179"/>
      <c r="H210" s="295" t="s">
        <v>536</v>
      </c>
      <c r="I210" s="295"/>
      <c r="J210" s="295"/>
      <c r="K210" s="223"/>
    </row>
    <row r="211" spans="2:11" customFormat="1" ht="15" customHeight="1">
      <c r="B211" s="202"/>
      <c r="C211" s="179"/>
      <c r="D211" s="179"/>
      <c r="E211" s="179"/>
      <c r="F211" s="200" t="s">
        <v>533</v>
      </c>
      <c r="G211" s="179"/>
      <c r="H211" s="295" t="s">
        <v>703</v>
      </c>
      <c r="I211" s="295"/>
      <c r="J211" s="295"/>
      <c r="K211" s="223"/>
    </row>
    <row r="212" spans="2:11" customFormat="1" ht="15" customHeight="1">
      <c r="B212" s="247"/>
      <c r="C212" s="179"/>
      <c r="D212" s="179"/>
      <c r="E212" s="179"/>
      <c r="F212" s="200" t="s">
        <v>537</v>
      </c>
      <c r="G212" s="236"/>
      <c r="H212" s="294" t="s">
        <v>538</v>
      </c>
      <c r="I212" s="294"/>
      <c r="J212" s="294"/>
      <c r="K212" s="248"/>
    </row>
    <row r="213" spans="2:11" customFormat="1" ht="15" customHeight="1">
      <c r="B213" s="247"/>
      <c r="C213" s="179"/>
      <c r="D213" s="179"/>
      <c r="E213" s="179"/>
      <c r="F213" s="200" t="s">
        <v>539</v>
      </c>
      <c r="G213" s="236"/>
      <c r="H213" s="294" t="s">
        <v>704</v>
      </c>
      <c r="I213" s="294"/>
      <c r="J213" s="294"/>
      <c r="K213" s="248"/>
    </row>
    <row r="214" spans="2:11" customFormat="1" ht="15" customHeight="1">
      <c r="B214" s="247"/>
      <c r="C214" s="179"/>
      <c r="D214" s="179"/>
      <c r="E214" s="179"/>
      <c r="F214" s="200"/>
      <c r="G214" s="236"/>
      <c r="H214" s="227"/>
      <c r="I214" s="227"/>
      <c r="J214" s="227"/>
      <c r="K214" s="248"/>
    </row>
    <row r="215" spans="2:11" customFormat="1" ht="15" customHeight="1">
      <c r="B215" s="247"/>
      <c r="C215" s="179" t="s">
        <v>664</v>
      </c>
      <c r="D215" s="179"/>
      <c r="E215" s="179"/>
      <c r="F215" s="200">
        <v>1</v>
      </c>
      <c r="G215" s="236"/>
      <c r="H215" s="294" t="s">
        <v>705</v>
      </c>
      <c r="I215" s="294"/>
      <c r="J215" s="294"/>
      <c r="K215" s="248"/>
    </row>
    <row r="216" spans="2:11" customFormat="1" ht="15" customHeight="1">
      <c r="B216" s="247"/>
      <c r="C216" s="179"/>
      <c r="D216" s="179"/>
      <c r="E216" s="179"/>
      <c r="F216" s="200">
        <v>2</v>
      </c>
      <c r="G216" s="236"/>
      <c r="H216" s="294" t="s">
        <v>706</v>
      </c>
      <c r="I216" s="294"/>
      <c r="J216" s="294"/>
      <c r="K216" s="248"/>
    </row>
    <row r="217" spans="2:11" customFormat="1" ht="15" customHeight="1">
      <c r="B217" s="247"/>
      <c r="C217" s="179"/>
      <c r="D217" s="179"/>
      <c r="E217" s="179"/>
      <c r="F217" s="200">
        <v>3</v>
      </c>
      <c r="G217" s="236"/>
      <c r="H217" s="294" t="s">
        <v>707</v>
      </c>
      <c r="I217" s="294"/>
      <c r="J217" s="294"/>
      <c r="K217" s="248"/>
    </row>
    <row r="218" spans="2:11" customFormat="1" ht="15" customHeight="1">
      <c r="B218" s="247"/>
      <c r="C218" s="179"/>
      <c r="D218" s="179"/>
      <c r="E218" s="179"/>
      <c r="F218" s="200">
        <v>4</v>
      </c>
      <c r="G218" s="236"/>
      <c r="H218" s="294" t="s">
        <v>708</v>
      </c>
      <c r="I218" s="294"/>
      <c r="J218" s="294"/>
      <c r="K218" s="248"/>
    </row>
    <row r="219" spans="2:11" customFormat="1" ht="12.75" customHeight="1">
      <c r="B219" s="249"/>
      <c r="C219" s="250"/>
      <c r="D219" s="250"/>
      <c r="E219" s="250"/>
      <c r="F219" s="250"/>
      <c r="G219" s="250"/>
      <c r="H219" s="250"/>
      <c r="I219" s="250"/>
      <c r="J219" s="250"/>
      <c r="K219" s="251"/>
    </row>
  </sheetData>
  <sheetProtection formatCells="0" formatColumns="0" formatRows="0" insertColumns="0" insertRows="0" insertHyperlinks="0" deleteColumns="0" deleteRows="0" sort="0" autoFilter="0" pivotTables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0:J210"/>
    <mergeCell ref="H217:J217"/>
    <mergeCell ref="H218:J218"/>
    <mergeCell ref="H216:J216"/>
    <mergeCell ref="H213:J213"/>
    <mergeCell ref="H212:J212"/>
  </mergeCells>
  <pageMargins left="0.59027779999999996" right="0.59027779999999996" top="0.59027779999999996" bottom="0.59027779999999996" header="0" footer="0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Rekapitulace stavby</vt:lpstr>
      <vt:lpstr>SO - Revitalizace chodník...</vt:lpstr>
      <vt:lpstr>Pokyny pro vyplnění</vt:lpstr>
      <vt:lpstr>'Rekapitulace stavby'!Názvy_tisku</vt:lpstr>
      <vt:lpstr>'SO - Revitalizace chodník...'!Názvy_tisku</vt:lpstr>
      <vt:lpstr>'Pokyny pro vyplnění'!Oblast_tisku</vt:lpstr>
      <vt:lpstr>'Rekapitulace stavby'!Oblast_tisku</vt:lpstr>
      <vt:lpstr>'SO - Revitalizace chodník...'!Oblast_tisku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Křepinský</dc:creator>
  <cp:lastModifiedBy>Bár Gojmír (ÚMČ Praha 17)</cp:lastModifiedBy>
  <cp:lastPrinted>2025-06-23T17:04:40Z</cp:lastPrinted>
  <dcterms:created xsi:type="dcterms:W3CDTF">2025-06-23T16:58:27Z</dcterms:created>
  <dcterms:modified xsi:type="dcterms:W3CDTF">2025-12-03T16:51:41Z</dcterms:modified>
</cp:coreProperties>
</file>